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1576" windowHeight="8088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" sheetId="12" state="hidden" r:id="rId6"/>
    <sheet name="Ashkhatavardz" sheetId="11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6">Ashkhatavardz!$A$1:$M$23</definedName>
    <definedName name="_xlnm.Print_Area" localSheetId="4">'Deb. ev kreditor'!$A$1:$E$67</definedName>
    <definedName name="_xlnm.Print_Area" localSheetId="1">'Dramakan hosqer'!$A$1:$C$99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5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 l="1"/>
  <c r="C25" i="7"/>
  <c r="D24" i="7"/>
  <c r="D23" i="19"/>
  <c r="C24" i="7" l="1"/>
  <c r="F17" i="12"/>
  <c r="J18" i="12"/>
  <c r="J17" i="12"/>
  <c r="D31" i="19" l="1"/>
  <c r="D34" i="19" l="1"/>
  <c r="E12" i="11"/>
  <c r="I11" i="21"/>
  <c r="N10" i="21"/>
  <c r="N9" i="21"/>
  <c r="D19" i="15" l="1"/>
  <c r="A2" i="15"/>
  <c r="C11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I17" i="12"/>
  <c r="E18" i="12"/>
  <c r="F18" i="12" s="1"/>
  <c r="E17" i="12"/>
  <c r="F19" i="12" l="1"/>
  <c r="A2" i="21"/>
  <c r="A2" i="12"/>
  <c r="A2" i="18"/>
  <c r="A2" i="10"/>
  <c r="A8" i="7"/>
  <c r="D33" i="19"/>
  <c r="D32" i="19"/>
  <c r="D11" i="21"/>
  <c r="D13" i="19" s="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4" i="7" s="1"/>
  <c r="C19" i="7"/>
  <c r="C55" i="7"/>
  <c r="C58" i="7"/>
  <c r="D48" i="10" s="1"/>
  <c r="C59" i="7"/>
  <c r="C61" i="7"/>
  <c r="C62" i="7"/>
  <c r="C63" i="7"/>
  <c r="D54" i="10"/>
  <c r="D55" i="10"/>
  <c r="C19" i="15" l="1"/>
  <c r="D15" i="15"/>
  <c r="C15" i="15"/>
  <c r="D11" i="15"/>
  <c r="C11" i="15"/>
  <c r="C7" i="15"/>
  <c r="C34" i="7"/>
  <c r="C24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<sst xmlns="http://schemas.openxmlformats.org/spreadsheetml/2006/main" count="697" uniqueCount="298">
  <si>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</si>
  <si>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</si>
  <si>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</si>
  <si>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</si>
  <si>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</si>
  <si>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</si>
  <si>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</si>
  <si>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</si>
  <si>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</si>
  <si>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</si>
  <si>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</si>
  <si>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</si>
  <si>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</si>
  <si>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</si>
  <si>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</si>
  <si>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</si>
  <si>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</si>
  <si>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</si>
  <si>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</si>
  <si>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</si>
  <si>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</si>
  <si>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</si>
  <si>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</si>
  <si>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</si>
  <si>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</si>
  <si>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</si>
  <si>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</si>
  <si>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</si>
  <si>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</si>
  <si>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</si>
  <si>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</si>
  <si>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</si>
  <si>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</si>
  <si>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</si>
  <si>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</si>
  <si>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</si>
  <si>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</si>
  <si>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</si>
  <si>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</si>
  <si>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</si>
  <si>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</si>
  <si>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</si>
  <si>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</si>
  <si>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</si>
  <si>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</si>
  <si>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</si>
  <si>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</si>
  <si>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</si>
  <si>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</si>
  <si>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</si>
  <si>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</si>
  <si>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</si>
  <si>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</si>
  <si>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</si>
  <si>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</si>
  <si>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</si>
  <si>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</si>
  <si>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</si>
  <si>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</si>
  <si>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</si>
  <si>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</si>
  <si>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</si>
  <si>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</si>
  <si>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</si>
  <si>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</si>
  <si>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</si>
  <si>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</si>
  <si>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</si>
  <si>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</si>
  <si>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</si>
  <si>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</si>
  <si>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</si>
  <si>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</si>
  <si>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</si>
  <si>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</si>
  <si>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</si>
  <si>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</si>
  <si>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</si>
  <si>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</si>
  <si>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</si>
  <si>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</si>
  <si>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</si>
  <si>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</si>
  <si>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</si>
  <si>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</si>
  <si>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</si>
  <si>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</si>
  <si>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</si>
  <si>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</si>
  <si>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</si>
  <si>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</si>
  <si>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</si>
  <si>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</si>
  <si>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</si>
  <si>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</si>
  <si>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</si>
  <si>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</si>
  <si>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</si>
  <si>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</si>
  <si>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</si>
  <si>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</si>
  <si>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</si>
  <si>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</si>
  <si>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</si>
  <si>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</si>
  <si>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</si>
  <si>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</si>
  <si>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</si>
  <si>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</si>
  <si>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</si>
  <si>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</si>
  <si>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</si>
  <si>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</si>
  <si>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</si>
  <si>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</si>
  <si>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</si>
  <si>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</si>
  <si>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</si>
  <si>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</si>
  <si>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</si>
  <si>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</si>
  <si>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</si>
  <si>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</si>
  <si>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</si>
  <si>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</si>
  <si>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</si>
  <si>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</si>
  <si>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</si>
  <si>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</si>
  <si>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</si>
  <si>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</si>
  <si>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</si>
  <si>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</si>
  <si>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</si>
  <si>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</si>
  <si>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</si>
  <si>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</si>
  <si>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</si>
  <si>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</si>
  <si>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</si>
  <si>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</si>
  <si>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</si>
  <si>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</si>
  <si>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</si>
  <si>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</si>
  <si>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</si>
  <si>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</si>
  <si>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</si>
  <si>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</si>
  <si>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</si>
  <si>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</si>
  <si>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</si>
  <si>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</si>
  <si>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</si>
  <si>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</si>
  <si>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</si>
  <si>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</si>
  <si>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</si>
  <si>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</si>
  <si>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</si>
  <si>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</si>
  <si>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</si>
  <si>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</si>
  <si>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</si>
  <si>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</si>
  <si>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</si>
  <si>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</si>
  <si>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</si>
  <si>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</si>
  <si>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</si>
  <si>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</si>
  <si>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</si>
  <si>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</si>
  <si>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</si>
  <si>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</si>
  <si>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</si>
  <si>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</si>
  <si>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</si>
  <si>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</si>
  <si>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</si>
  <si>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</si>
  <si>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</si>
  <si>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</si>
  <si>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</si>
  <si>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</si>
  <si>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</si>
  <si>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</si>
  <si>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</si>
  <si>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</si>
  <si>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</si>
  <si>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</si>
  <si>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</si>
  <si>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</si>
  <si>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</si>
  <si>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</si>
  <si>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</si>
  <si>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</si>
  <si>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</si>
  <si>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</si>
  <si>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</si>
  <si>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</si>
  <si>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</si>
  <si>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</si>
  <si>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</si>
  <si>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</si>
  <si>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</si>
  <si>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</si>
  <si>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</si>
  <si>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</si>
  <si>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</si>
  <si>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</si>
  <si>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</si>
  <si>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</si>
  <si>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</si>
  <si>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</si>
  <si>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</si>
  <si>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</si>
  <si>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</si>
  <si>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</si>
  <si>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</si>
  <si>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</si>
  <si>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</si>
  <si>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</si>
  <si>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</si>
  <si>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</si>
  <si>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</si>
  <si>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</si>
  <si>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</si>
  <si>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</si>
  <si>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</si>
  <si>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</si>
  <si>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</si>
  <si>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</si>
  <si>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</si>
  <si>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</si>
  <si>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</si>
  <si>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</si>
  <si>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</si>
  <si>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</si>
  <si>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</si>
  <si>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</si>
  <si>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</si>
  <si>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</si>
  <si>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</si>
  <si>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</si>
  <si>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</si>
  <si>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</si>
  <si>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</si>
  <si>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</si>
  <si>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</si>
  <si>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</si>
  <si>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</si>
  <si>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</si>
  <si>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</si>
  <si>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</si>
  <si>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</si>
  <si>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</si>
  <si>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</si>
  <si>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</si>
  <si>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</si>
  <si>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</si>
  <si>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</si>
  <si>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</si>
  <si>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</si>
  <si>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</si>
  <si>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</si>
  <si>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</si>
  <si>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</si>
  <si>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</si>
  <si>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</si>
  <si>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</si>
  <si>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</si>
  <si>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</si>
  <si>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</si>
  <si>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</si>
  <si>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</si>
  <si>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101 մսուր-մանկապարտեզ» ՀՈԱԿ-ի </t>
  </si>
  <si>
    <t>Տ. Մուրադյան</t>
  </si>
  <si>
    <t>Լ. Ավագյան</t>
  </si>
  <si>
    <t>Տարատարիք</t>
  </si>
  <si>
    <t>Ցուցանակի և կլոր կնիքի գումար</t>
  </si>
  <si>
    <t>Տանիքի վերանորոգման աշխատանքներ</t>
  </si>
  <si>
    <t>Ավելացել է լր. կրթ. ծառայություն հաճ. երեխաները</t>
  </si>
  <si>
    <t>ամռանը կատարվել է ջրցանում</t>
  </si>
  <si>
    <t>ավելացել է ձմռան եղանակի ցուրտ լինելու պատճառով</t>
  </si>
  <si>
    <t>Ամպայինի անցնելու նպ.-ով ինտերնետը փոխարինվել է ավելի գերարագ  ինտերնետով</t>
  </si>
  <si>
    <t>Ավելացել է ձմռան եղանակի ցուրտ լինելու պատճառով</t>
  </si>
  <si>
    <t>հնոցապանների ուսուցման վճար</t>
  </si>
  <si>
    <t>Երևանի Հ. 101 մանկապարտեզը վերանվանվել է Երևանի Հ. 101 մսուր մանկապարտեզի</t>
  </si>
  <si>
    <t>Ֆիզ. Հրահանգչի հայտարարության վճար</t>
  </si>
  <si>
    <t>Հնոցապանների ուսուցման վճար</t>
  </si>
  <si>
    <t>ցուցանակ,կնիք</t>
  </si>
  <si>
    <t>11 ներառական երեխա</t>
  </si>
  <si>
    <t xml:space="preserve">Հավելված 191  </t>
  </si>
  <si>
    <t xml:space="preserve">Հավելված 192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</si>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</sst>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_р_."/>
    <numFmt numFmtId="167" formatCode="#,##0.0"/>
  </numFmts>
  <fonts count="5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3" fillId="0" borderId="0" applyFont="0" applyFill="0" applyBorder="0" applyAlignment="0" applyProtection="0"/>
  </cellStyleXfs>
  <cellXfs count="62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6" fontId="27" fillId="0" borderId="10" xfId="20" applyNumberFormat="1" applyFont="1" applyBorder="1" applyAlignment="1" applyProtection="1">
      <alignment horizontal="left" vertical="center" wrapText="1"/>
      <protection hidden="1"/>
    </xf>
    <xf numFmtId="165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6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5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5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5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6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6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5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5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5" fontId="26" fillId="0" borderId="10" xfId="45" applyNumberFormat="1" applyFont="1" applyBorder="1" applyAlignment="1" applyProtection="1">
      <alignment vertical="center"/>
      <protection hidden="1"/>
    </xf>
    <xf numFmtId="165" fontId="26" fillId="0" borderId="0" xfId="45" applyNumberFormat="1" applyFont="1" applyBorder="1" applyAlignment="1" applyProtection="1">
      <alignment vertical="center"/>
      <protection locked="0"/>
    </xf>
    <xf numFmtId="165" fontId="26" fillId="0" borderId="0" xfId="45" applyNumberFormat="1" applyFont="1" applyAlignment="1" applyProtection="1">
      <alignment vertical="center"/>
      <protection locked="0"/>
    </xf>
    <xf numFmtId="165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5" fontId="26" fillId="0" borderId="0" xfId="45" applyNumberFormat="1" applyFont="1" applyBorder="1" applyAlignment="1" applyProtection="1">
      <alignment horizontal="center" vertical="center"/>
      <protection locked="0"/>
    </xf>
    <xf numFmtId="165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5" fontId="35" fillId="0" borderId="10" xfId="45" applyNumberFormat="1" applyFont="1" applyBorder="1" applyAlignment="1" applyProtection="1">
      <alignment horizontal="left" vertical="center"/>
      <protection hidden="1"/>
    </xf>
    <xf numFmtId="165" fontId="26" fillId="0" borderId="0" xfId="45" applyNumberFormat="1" applyFont="1" applyBorder="1" applyAlignment="1" applyProtection="1">
      <alignment horizontal="left" vertical="center"/>
      <protection locked="0"/>
    </xf>
    <xf numFmtId="165" fontId="26" fillId="0" borderId="0" xfId="45" applyNumberFormat="1" applyFont="1" applyAlignment="1" applyProtection="1">
      <alignment horizontal="center" vertical="center"/>
      <protection locked="0"/>
    </xf>
    <xf numFmtId="165" fontId="26" fillId="0" borderId="0" xfId="45" applyNumberFormat="1" applyFont="1" applyAlignment="1" applyProtection="1">
      <alignment horizontal="center"/>
      <protection locked="0"/>
    </xf>
    <xf numFmtId="165" fontId="26" fillId="0" borderId="0" xfId="45" applyNumberFormat="1" applyFont="1" applyAlignment="1" applyProtection="1">
      <alignment horizontal="left" vertical="center"/>
      <protection locked="0"/>
    </xf>
    <xf numFmtId="165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5" fontId="39" fillId="0" borderId="0" xfId="49" applyNumberFormat="1" applyFont="1" applyBorder="1" applyAlignment="1">
      <alignment horizontal="center" vertical="center" wrapText="1"/>
    </xf>
    <xf numFmtId="165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5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5" fontId="39" fillId="0" borderId="0" xfId="49" applyNumberFormat="1" applyFont="1" applyAlignment="1">
      <alignment horizontal="center" vertical="center" wrapText="1"/>
    </xf>
    <xf numFmtId="165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5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5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5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5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5" fontId="27" fillId="0" borderId="10" xfId="45" applyNumberFormat="1" applyFont="1" applyBorder="1" applyAlignment="1" applyProtection="1">
      <alignment horizontal="center" vertical="center" wrapText="1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7" fontId="30" fillId="0" borderId="0" xfId="0" applyNumberFormat="1" applyFont="1" applyBorder="1" applyAlignment="1" applyProtection="1">
      <alignment horizontal="center" vertical="center"/>
      <protection locked="0"/>
    </xf>
    <xf numFmtId="167" fontId="26" fillId="0" borderId="0" xfId="0" applyNumberFormat="1" applyFont="1" applyBorder="1" applyAlignment="1" applyProtection="1">
      <alignment horizontal="center" vertical="center"/>
      <protection locked="0"/>
    </xf>
    <xf numFmtId="167" fontId="26" fillId="0" borderId="10" xfId="45" applyNumberFormat="1" applyFont="1" applyBorder="1" applyAlignment="1" applyProtection="1">
      <alignment horizontal="center" vertical="center" wrapText="1"/>
      <protection locked="0"/>
    </xf>
    <xf numFmtId="167" fontId="26" fillId="0" borderId="10" xfId="45" applyNumberFormat="1" applyFont="1" applyBorder="1" applyAlignment="1" applyProtection="1">
      <alignment horizontal="center" vertical="center"/>
    </xf>
    <xf numFmtId="167" fontId="26" fillId="0" borderId="10" xfId="45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167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7" fontId="26" fillId="0" borderId="0" xfId="0" applyNumberFormat="1" applyFont="1" applyBorder="1" applyAlignment="1" applyProtection="1">
      <alignment horizontal="center" vertical="center"/>
    </xf>
    <xf numFmtId="167" fontId="44" fillId="0" borderId="10" xfId="46" applyNumberFormat="1" applyFont="1" applyBorder="1" applyAlignment="1">
      <alignment horizontal="center" vertical="center" wrapText="1"/>
    </xf>
    <xf numFmtId="167" fontId="44" fillId="0" borderId="10" xfId="49" applyNumberFormat="1" applyFont="1" applyBorder="1" applyAlignment="1">
      <alignment horizontal="center" vertical="center" wrapText="1"/>
    </xf>
    <xf numFmtId="167" fontId="44" fillId="0" borderId="17" xfId="49" applyNumberFormat="1" applyFont="1" applyBorder="1" applyAlignment="1">
      <alignment horizontal="center" vertical="center" wrapText="1"/>
    </xf>
    <xf numFmtId="167" fontId="44" fillId="0" borderId="18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4" fillId="0" borderId="20" xfId="49" applyNumberFormat="1" applyFont="1" applyBorder="1" applyAlignment="1">
      <alignment horizontal="center" vertical="center" wrapText="1"/>
    </xf>
    <xf numFmtId="167" fontId="39" fillId="0" borderId="24" xfId="49" applyNumberFormat="1" applyFont="1" applyBorder="1" applyAlignment="1">
      <alignment horizontal="center" vertical="center" wrapText="1"/>
    </xf>
    <xf numFmtId="167" fontId="39" fillId="0" borderId="25" xfId="49" applyNumberFormat="1" applyFont="1" applyBorder="1" applyAlignment="1">
      <alignment horizontal="center" vertical="center" wrapText="1"/>
    </xf>
    <xf numFmtId="167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7" fontId="30" fillId="0" borderId="10" xfId="20" applyNumberFormat="1" applyFont="1" applyBorder="1" applyAlignment="1" applyProtection="1">
      <alignment horizontal="center" vertical="center"/>
      <protection locked="0"/>
    </xf>
    <xf numFmtId="167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7" fontId="27" fillId="0" borderId="10" xfId="20" applyNumberFormat="1" applyFont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 applyProtection="1">
      <alignment horizontal="left" vertical="center" wrapText="1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26" fillId="0" borderId="10" xfId="20" applyNumberFormat="1" applyFont="1" applyBorder="1" applyAlignment="1" applyProtection="1">
      <alignment horizontal="center" vertical="center"/>
    </xf>
    <xf numFmtId="167" fontId="30" fillId="0" borderId="10" xfId="45" applyNumberFormat="1" applyFont="1" applyBorder="1" applyAlignment="1" applyProtection="1">
      <alignment horizontal="center" vertical="center"/>
      <protection locked="0"/>
    </xf>
    <xf numFmtId="167" fontId="30" fillId="0" borderId="10" xfId="45" applyNumberFormat="1" applyFont="1" applyBorder="1" applyAlignment="1" applyProtection="1">
      <alignment horizontal="center" vertical="center"/>
    </xf>
    <xf numFmtId="167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7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7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6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7" fontId="26" fillId="0" borderId="10" xfId="45" applyNumberFormat="1" applyFont="1" applyBorder="1" applyAlignment="1">
      <alignment horizontal="center" vertical="center"/>
    </xf>
    <xf numFmtId="167" fontId="26" fillId="0" borderId="0" xfId="0" applyNumberFormat="1" applyFont="1" applyBorder="1" applyAlignment="1" applyProtection="1">
      <alignment horizontal="left" vertical="center"/>
      <protection locked="0"/>
    </xf>
    <xf numFmtId="167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5" fontId="31" fillId="0" borderId="34" xfId="0" applyNumberFormat="1" applyFont="1" applyBorder="1" applyAlignment="1" applyProtection="1">
      <alignment horizontal="center" vertical="center"/>
    </xf>
    <xf numFmtId="165" fontId="26" fillId="0" borderId="34" xfId="0" applyNumberFormat="1" applyFont="1" applyBorder="1" applyAlignment="1" applyProtection="1">
      <alignment horizontal="center" vertical="center"/>
    </xf>
    <xf numFmtId="167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7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5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7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7" fontId="26" fillId="26" borderId="10" xfId="45" applyNumberFormat="1" applyFont="1" applyFill="1" applyBorder="1" applyAlignment="1">
      <alignment horizontal="center" vertical="center"/>
    </xf>
    <xf numFmtId="165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7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vertical="center"/>
      <protection locked="0" hidden="1"/>
    </xf>
    <xf numFmtId="167" fontId="39" fillId="0" borderId="23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1" fillId="0" borderId="17" xfId="49" applyNumberFormat="1" applyFont="1" applyBorder="1" applyAlignment="1">
      <alignment horizontal="center" vertical="center" wrapText="1"/>
    </xf>
    <xf numFmtId="167" fontId="41" fillId="0" borderId="16" xfId="49" applyNumberFormat="1" applyFont="1" applyBorder="1" applyAlignment="1">
      <alignment horizontal="center" vertical="center" wrapText="1"/>
    </xf>
    <xf numFmtId="167" fontId="39" fillId="0" borderId="10" xfId="49" applyNumberFormat="1" applyFont="1" applyBorder="1" applyAlignment="1">
      <alignment horizontal="center" vertical="center" wrapText="1"/>
    </xf>
    <xf numFmtId="167" fontId="39" fillId="0" borderId="17" xfId="49" applyNumberFormat="1" applyFont="1" applyBorder="1" applyAlignment="1">
      <alignment horizontal="center" vertical="center" wrapText="1"/>
    </xf>
    <xf numFmtId="167" fontId="39" fillId="0" borderId="16" xfId="49" applyNumberFormat="1" applyFont="1" applyBorder="1" applyAlignment="1">
      <alignment horizontal="center" vertical="center" wrapText="1"/>
    </xf>
    <xf numFmtId="165" fontId="27" fillId="0" borderId="34" xfId="0" applyNumberFormat="1" applyFont="1" applyBorder="1" applyAlignment="1" applyProtection="1">
      <alignment horizontal="center" vertical="center"/>
    </xf>
    <xf numFmtId="165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7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7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7" fontId="30" fillId="0" borderId="41" xfId="46" applyNumberFormat="1" applyFont="1" applyBorder="1" applyAlignment="1" applyProtection="1">
      <alignment horizontal="center" vertical="center" wrapText="1"/>
      <protection locked="0"/>
    </xf>
    <xf numFmtId="167" fontId="30" fillId="0" borderId="16" xfId="46" applyNumberFormat="1" applyFont="1" applyBorder="1" applyAlignment="1" applyProtection="1">
      <alignment horizontal="center" vertical="center" wrapText="1"/>
      <protection locked="0"/>
    </xf>
    <xf numFmtId="167" fontId="30" fillId="0" borderId="22" xfId="46" applyNumberFormat="1" applyFont="1" applyBorder="1" applyAlignment="1" applyProtection="1">
      <alignment horizontal="center" vertical="center" wrapText="1"/>
      <protection locked="0"/>
    </xf>
    <xf numFmtId="167" fontId="30" fillId="0" borderId="43" xfId="46" applyNumberFormat="1" applyFont="1" applyBorder="1" applyAlignment="1" applyProtection="1">
      <alignment horizontal="center" vertical="center" wrapText="1"/>
      <protection locked="0"/>
    </xf>
    <xf numFmtId="167" fontId="27" fillId="0" borderId="42" xfId="46" applyNumberFormat="1" applyFont="1" applyBorder="1" applyAlignment="1" applyProtection="1">
      <alignment horizontal="center" vertical="center" wrapText="1"/>
      <protection locked="0"/>
    </xf>
    <xf numFmtId="165" fontId="26" fillId="0" borderId="17" xfId="45" applyNumberFormat="1" applyFont="1" applyBorder="1" applyAlignment="1" applyProtection="1">
      <alignment vertical="center"/>
      <protection locked="0"/>
    </xf>
    <xf numFmtId="165" fontId="29" fillId="0" borderId="41" xfId="46" applyNumberFormat="1" applyFont="1" applyBorder="1" applyAlignment="1" applyProtection="1">
      <alignment horizontal="center" vertical="center" wrapText="1"/>
      <protection locked="0"/>
    </xf>
    <xf numFmtId="167" fontId="56" fillId="0" borderId="16" xfId="46" applyNumberFormat="1" applyFont="1" applyBorder="1" applyAlignment="1" applyProtection="1">
      <alignment horizontal="center" vertical="center" wrapText="1"/>
      <protection locked="0"/>
    </xf>
    <xf numFmtId="167" fontId="56" fillId="0" borderId="10" xfId="46" applyNumberFormat="1" applyFont="1" applyBorder="1" applyAlignment="1" applyProtection="1">
      <alignment horizontal="center" vertical="center" wrapText="1"/>
      <protection locked="0"/>
    </xf>
    <xf numFmtId="167" fontId="56" fillId="0" borderId="17" xfId="46" applyNumberFormat="1" applyFont="1" applyBorder="1" applyAlignment="1" applyProtection="1">
      <alignment horizontal="center" vertical="center" wrapText="1"/>
      <protection locked="0"/>
    </xf>
    <xf numFmtId="167" fontId="56" fillId="0" borderId="42" xfId="46" applyNumberFormat="1" applyFont="1" applyBorder="1" applyAlignment="1" applyProtection="1">
      <alignment horizontal="center" vertical="center" wrapText="1"/>
      <protection locked="0"/>
    </xf>
    <xf numFmtId="167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7" fontId="56" fillId="0" borderId="44" xfId="46" applyNumberFormat="1" applyFont="1" applyBorder="1" applyAlignment="1" applyProtection="1">
      <alignment horizontal="center" vertical="center" wrapText="1"/>
      <protection locked="0"/>
    </xf>
    <xf numFmtId="167" fontId="30" fillId="0" borderId="23" xfId="46" applyNumberFormat="1" applyFont="1" applyBorder="1" applyAlignment="1" applyProtection="1">
      <alignment horizontal="center" vertical="center" wrapText="1"/>
      <protection locked="0"/>
    </xf>
    <xf numFmtId="167" fontId="56" fillId="0" borderId="24" xfId="46" applyNumberFormat="1" applyFont="1" applyBorder="1" applyAlignment="1" applyProtection="1">
      <alignment horizontal="center" vertical="center" wrapText="1"/>
      <protection locked="0"/>
    </xf>
    <xf numFmtId="167" fontId="56" fillId="0" borderId="25" xfId="46" applyNumberFormat="1" applyFont="1" applyBorder="1" applyAlignment="1" applyProtection="1">
      <alignment horizontal="center" vertical="center" wrapText="1"/>
      <protection locked="0"/>
    </xf>
    <xf numFmtId="167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7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7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5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7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7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7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5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7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5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7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5" fontId="27" fillId="0" borderId="0" xfId="45" applyNumberFormat="1" applyFont="1" applyAlignment="1" applyProtection="1">
      <alignment vertical="center"/>
      <protection locked="0"/>
    </xf>
    <xf numFmtId="165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6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25" borderId="0" xfId="45" applyFont="1" applyFill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</xf>
    <xf numFmtId="167" fontId="30" fillId="25" borderId="10" xfId="20" applyNumberFormat="1" applyFont="1" applyFill="1" applyBorder="1" applyAlignment="1" applyProtection="1">
      <alignment horizontal="center" vertical="center"/>
    </xf>
    <xf numFmtId="167" fontId="29" fillId="0" borderId="0" xfId="0" applyNumberFormat="1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vertical="center"/>
      <protection locked="0"/>
    </xf>
    <xf numFmtId="167" fontId="30" fillId="0" borderId="0" xfId="0" applyNumberFormat="1" applyFont="1" applyAlignment="1" applyProtection="1">
      <alignment vertical="center"/>
      <protection locked="0"/>
    </xf>
    <xf numFmtId="0" fontId="29" fillId="25" borderId="10" xfId="45" applyFont="1" applyFill="1" applyBorder="1" applyAlignment="1" applyProtection="1">
      <alignment horizontal="center" vertical="center"/>
      <protection locked="0"/>
    </xf>
    <xf numFmtId="167" fontId="30" fillId="24" borderId="10" xfId="20" applyNumberFormat="1" applyFont="1" applyFill="1" applyBorder="1" applyAlignment="1" applyProtection="1">
      <alignment horizontal="center" vertical="center"/>
    </xf>
    <xf numFmtId="167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5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7" fontId="30" fillId="24" borderId="0" xfId="0" applyNumberFormat="1" applyFont="1" applyFill="1" applyBorder="1" applyAlignment="1" applyProtection="1">
      <alignment horizontal="center" vertical="center"/>
    </xf>
    <xf numFmtId="167" fontId="26" fillId="24" borderId="0" xfId="0" applyNumberFormat="1" applyFont="1" applyFill="1" applyBorder="1" applyAlignment="1" applyProtection="1">
      <alignment horizontal="center" vertical="center"/>
    </xf>
    <xf numFmtId="167" fontId="26" fillId="24" borderId="0" xfId="0" applyNumberFormat="1" applyFont="1" applyFill="1" applyBorder="1" applyAlignment="1" applyProtection="1">
      <alignment horizontal="center" vertical="center"/>
      <protection locked="0"/>
    </xf>
    <xf numFmtId="167" fontId="27" fillId="24" borderId="0" xfId="0" applyNumberFormat="1" applyFont="1" applyFill="1" applyBorder="1" applyAlignment="1" applyProtection="1">
      <alignment horizontal="center" vertical="center"/>
    </xf>
    <xf numFmtId="167" fontId="27" fillId="24" borderId="0" xfId="0" applyNumberFormat="1" applyFont="1" applyFill="1" applyBorder="1" applyAlignment="1" applyProtection="1">
      <alignment horizontal="center" vertical="center" wrapText="1"/>
    </xf>
    <xf numFmtId="167" fontId="29" fillId="24" borderId="0" xfId="0" applyNumberFormat="1" applyFont="1" applyFill="1" applyBorder="1" applyAlignment="1" applyProtection="1">
      <alignment horizontal="center" vertical="center"/>
    </xf>
    <xf numFmtId="167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vertical="center"/>
      <protection locked="0"/>
    </xf>
    <xf numFmtId="0" fontId="34" fillId="24" borderId="0" xfId="0" applyFont="1" applyFill="1" applyBorder="1" applyAlignment="1" applyProtection="1">
      <alignment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6" fontId="27" fillId="0" borderId="12" xfId="51" applyNumberFormat="1" applyFont="1" applyFill="1" applyBorder="1" applyAlignment="1">
      <alignment horizontal="center" vertical="center" wrapText="1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3" xfId="63"/>
    <cellStyle name="Обычный 3 4" xfId="58"/>
    <cellStyle name="Обычный 6" xfId="53"/>
    <cellStyle name="Обычный 6 2" xfId="59"/>
    <cellStyle name="Обычный 7" xfId="54"/>
    <cellStyle name="Обычный 7 2" xfId="60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Финансовый 2" xfId="65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34" zoomScaleSheetLayoutView="100" workbookViewId="0">
      <selection activeCell="G19" sqref="G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549" customWidth="1"/>
    <col min="5" max="5" width="13.44140625" style="6" hidden="1" customWidth="1"/>
    <col min="6" max="6" width="11.44140625" style="6" hidden="1" customWidth="1"/>
    <col min="7" max="7" width="12.88671875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6"/>
      <c r="D1" s="532" t="s">
        <v>293</v>
      </c>
      <c r="E1" s="46"/>
    </row>
    <row r="2" spans="1:13">
      <c r="C2" s="46"/>
      <c r="D2" s="532" t="s">
        <v>29</v>
      </c>
      <c r="E2" s="46"/>
    </row>
    <row r="3" spans="1:13">
      <c r="C3" s="46"/>
      <c r="D3" s="532" t="s">
        <v>30</v>
      </c>
      <c r="E3" s="46"/>
    </row>
    <row r="4" spans="1:13">
      <c r="C4" s="221"/>
      <c r="D4" s="533" t="s">
        <v>251</v>
      </c>
      <c r="E4" s="46"/>
    </row>
    <row r="5" spans="1:13">
      <c r="C5" s="221"/>
      <c r="D5" s="533" t="s">
        <v>202</v>
      </c>
      <c r="E5" s="46"/>
    </row>
    <row r="6" spans="1:13">
      <c r="C6" s="47"/>
      <c r="D6" s="534"/>
      <c r="E6" s="48"/>
    </row>
    <row r="7" spans="1:13" ht="20.399999999999999">
      <c r="A7" s="551" t="s">
        <v>44</v>
      </c>
      <c r="B7" s="551"/>
      <c r="C7" s="551"/>
      <c r="D7" s="551"/>
      <c r="E7" s="49"/>
    </row>
    <row r="8" spans="1:13" ht="20.399999999999999">
      <c r="A8" s="552" t="s">
        <v>276</v>
      </c>
      <c r="B8" s="552"/>
      <c r="C8" s="552"/>
      <c r="D8" s="552"/>
    </row>
    <row r="9" spans="1:13" ht="18">
      <c r="A9" s="553" t="s">
        <v>250</v>
      </c>
      <c r="B9" s="553"/>
      <c r="C9" s="553"/>
      <c r="D9" s="553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5" t="s">
        <v>55</v>
      </c>
      <c r="E10" s="53"/>
    </row>
    <row r="11" spans="1:13" ht="20.399999999999999">
      <c r="A11" s="54" t="s">
        <v>7</v>
      </c>
      <c r="B11" s="55" t="s">
        <v>150</v>
      </c>
      <c r="C11" s="56"/>
      <c r="D11" s="536"/>
      <c r="E11" s="53"/>
    </row>
    <row r="12" spans="1:13">
      <c r="A12" s="187">
        <v>1</v>
      </c>
      <c r="B12" s="188" t="s">
        <v>121</v>
      </c>
      <c r="C12" s="59"/>
      <c r="D12" s="531">
        <v>90376.3</v>
      </c>
      <c r="E12" s="53"/>
      <c r="F12" s="527">
        <v>90376.3</v>
      </c>
    </row>
    <row r="13" spans="1:13" s="3" customFormat="1">
      <c r="A13" s="187">
        <v>2</v>
      </c>
      <c r="B13" s="188" t="s">
        <v>8</v>
      </c>
      <c r="C13" s="61"/>
      <c r="D13" s="531">
        <f>+'Snund ev finans. pastaci'!D11</f>
        <v>3187</v>
      </c>
      <c r="E13" s="387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56</v>
      </c>
      <c r="C14" s="59"/>
      <c r="D14" s="531"/>
      <c r="E14" s="388" t="s">
        <v>227</v>
      </c>
    </row>
    <row r="15" spans="1:13" hidden="1">
      <c r="A15" s="187">
        <v>4</v>
      </c>
      <c r="B15" s="188" t="s">
        <v>66</v>
      </c>
      <c r="C15" s="59"/>
      <c r="D15" s="531">
        <f>+Komunal!M28</f>
        <v>0</v>
      </c>
      <c r="E15" s="53"/>
    </row>
    <row r="16" spans="1:13" hidden="1">
      <c r="A16" s="187">
        <v>5</v>
      </c>
      <c r="B16" s="188" t="s">
        <v>122</v>
      </c>
      <c r="C16" s="59"/>
      <c r="D16" s="531"/>
      <c r="E16" s="53"/>
    </row>
    <row r="17" spans="1:23" hidden="1">
      <c r="A17" s="523">
        <v>3</v>
      </c>
      <c r="B17" s="188" t="s">
        <v>9</v>
      </c>
      <c r="C17" s="59"/>
      <c r="D17" s="531"/>
      <c r="E17" s="53"/>
    </row>
    <row r="18" spans="1:23" hidden="1">
      <c r="A18" s="187">
        <v>3</v>
      </c>
      <c r="B18" s="189" t="s">
        <v>75</v>
      </c>
      <c r="C18" s="59"/>
      <c r="D18" s="531"/>
      <c r="E18" s="53"/>
      <c r="F18" s="6" t="s">
        <v>292</v>
      </c>
    </row>
    <row r="19" spans="1:23">
      <c r="A19" s="187">
        <v>4</v>
      </c>
      <c r="B19" s="188" t="s">
        <v>129</v>
      </c>
      <c r="C19" s="59"/>
      <c r="D19" s="537">
        <f>SUM(D20:D21)</f>
        <v>4142.1000000000004</v>
      </c>
      <c r="E19" s="53"/>
    </row>
    <row r="20" spans="1:23" s="3" customFormat="1" ht="15.6">
      <c r="A20" s="193">
        <v>4.0999999999999996</v>
      </c>
      <c r="B20" s="40" t="s">
        <v>76</v>
      </c>
      <c r="C20" s="61"/>
      <c r="D20" s="538">
        <f>+D67</f>
        <v>4142.1000000000004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208</v>
      </c>
      <c r="B21" s="40" t="s">
        <v>77</v>
      </c>
      <c r="C21" s="61"/>
      <c r="D21" s="539"/>
      <c r="E21" s="72" t="s">
        <v>232</v>
      </c>
      <c r="F21" s="2"/>
      <c r="G21" s="2"/>
      <c r="H21" s="402"/>
      <c r="I21" s="2"/>
      <c r="J21" s="2"/>
      <c r="K21" s="2"/>
      <c r="L21" s="2"/>
      <c r="M21" s="2"/>
    </row>
    <row r="22" spans="1:23" hidden="1">
      <c r="A22" s="187">
        <v>9</v>
      </c>
      <c r="B22" s="190" t="s">
        <v>10</v>
      </c>
      <c r="C22" s="59"/>
      <c r="D22" s="531"/>
      <c r="E22" s="53"/>
    </row>
    <row r="23" spans="1:23" s="3" customFormat="1">
      <c r="A23" s="191">
        <v>5</v>
      </c>
      <c r="B23" s="78" t="s">
        <v>295</v>
      </c>
      <c r="C23" s="61"/>
      <c r="D23" s="292">
        <f>SUM(D24:D25)</f>
        <v>4007.2000000000003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3">
        <v>5.0999999999999996</v>
      </c>
      <c r="B24" s="40" t="s">
        <v>296</v>
      </c>
      <c r="C24" s="61"/>
      <c r="D24" s="305">
        <v>3938.3</v>
      </c>
      <c r="E24" s="72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5.2</v>
      </c>
      <c r="B25" s="40" t="s">
        <v>297</v>
      </c>
      <c r="C25" s="61"/>
      <c r="D25" s="305">
        <v>68.900000000000006</v>
      </c>
      <c r="E25" s="72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78"/>
      <c r="C26" s="61"/>
      <c r="D26" s="53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1"/>
      <c r="D27" s="531"/>
      <c r="E27" s="487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4"/>
      <c r="B28" s="63" t="s">
        <v>31</v>
      </c>
      <c r="C28" s="56"/>
      <c r="D28" s="540">
        <f>SUM(D12:D19,D22:D23,D26:D27)</f>
        <v>101712.6</v>
      </c>
      <c r="E28" s="53"/>
    </row>
    <row r="29" spans="1:23" ht="18">
      <c r="A29" s="58"/>
      <c r="B29" s="54"/>
      <c r="C29" s="59"/>
      <c r="D29" s="537"/>
      <c r="E29" s="53"/>
    </row>
    <row r="30" spans="1:23" ht="20.399999999999999">
      <c r="A30" s="54" t="s">
        <v>11</v>
      </c>
      <c r="B30" s="64" t="s">
        <v>151</v>
      </c>
      <c r="C30" s="57"/>
      <c r="D30" s="541"/>
      <c r="E30" s="5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7">
        <v>1</v>
      </c>
      <c r="B31" s="78" t="s">
        <v>12</v>
      </c>
      <c r="C31" s="59"/>
      <c r="D31" s="537">
        <f>+Ashkhatavardz!M11</f>
        <v>55563.3</v>
      </c>
      <c r="E31" s="53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.6">
      <c r="A32" s="194">
        <v>1.1000000000000001</v>
      </c>
      <c r="B32" s="195" t="s">
        <v>123</v>
      </c>
      <c r="C32" s="61"/>
      <c r="D32" s="542">
        <f>+Ashkhatavardz!C8+Ashkhatavardz!J7</f>
        <v>1793.4</v>
      </c>
      <c r="E32" s="351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1"/>
      <c r="D33" s="53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1"/>
      <c r="D34" s="531">
        <f>+'Snund ev finans. pastaci'!E11-'Dramakan hosqer'!C85</f>
        <v>18263.400000000001</v>
      </c>
      <c r="E34" s="72"/>
      <c r="F34" s="2"/>
      <c r="G34" s="2"/>
      <c r="H34" s="2"/>
      <c r="I34" s="2"/>
      <c r="J34" s="383"/>
      <c r="K34" s="384"/>
      <c r="L34" s="385"/>
      <c r="M34" s="384"/>
      <c r="N34" s="384"/>
      <c r="O34" s="384"/>
      <c r="P34" s="386"/>
      <c r="Q34" s="109"/>
      <c r="R34" s="293"/>
      <c r="S34" s="109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59"/>
      <c r="D35" s="531">
        <f>+Komunal!F20</f>
        <v>5519.2</v>
      </c>
      <c r="E35" s="40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59"/>
      <c r="D36" s="531">
        <f>+Komunal!J20</f>
        <v>2906.2</v>
      </c>
      <c r="E36" s="40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59"/>
      <c r="D37" s="531">
        <f>+Komunal!M20</f>
        <v>719.3</v>
      </c>
      <c r="E37" s="40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59"/>
      <c r="D38" s="531">
        <v>107.5</v>
      </c>
      <c r="E38" s="53"/>
    </row>
    <row r="39" spans="1:23">
      <c r="A39" s="187">
        <v>7</v>
      </c>
      <c r="B39" s="188" t="s">
        <v>19</v>
      </c>
      <c r="C39" s="59"/>
      <c r="D39" s="531">
        <v>60</v>
      </c>
      <c r="E39" s="53"/>
    </row>
    <row r="40" spans="1:23">
      <c r="A40" s="187">
        <v>8</v>
      </c>
      <c r="B40" s="188" t="s">
        <v>20</v>
      </c>
      <c r="C40" s="62"/>
      <c r="D40" s="543">
        <f>SUM(D41:D43)</f>
        <v>120.3</v>
      </c>
      <c r="E40" s="53"/>
    </row>
    <row r="41" spans="1:23" s="3" customFormat="1" ht="15">
      <c r="A41" s="193">
        <v>8.1</v>
      </c>
      <c r="B41" s="40" t="s">
        <v>21</v>
      </c>
      <c r="C41" s="61"/>
      <c r="D41" s="539">
        <v>62.4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3">
        <v>8.1999999999999993</v>
      </c>
      <c r="B42" s="40" t="s">
        <v>22</v>
      </c>
      <c r="C42" s="61"/>
      <c r="D42" s="539">
        <v>0.9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3">
        <v>8.3000000000000007</v>
      </c>
      <c r="B43" s="40" t="s">
        <v>23</v>
      </c>
      <c r="C43" s="61"/>
      <c r="D43" s="539">
        <v>57</v>
      </c>
      <c r="E43" s="9"/>
      <c r="F43" s="2"/>
      <c r="G43" s="2"/>
      <c r="H43" s="2"/>
      <c r="I43" s="2"/>
      <c r="J43" s="2"/>
      <c r="K43" s="2"/>
      <c r="L43" s="2"/>
      <c r="M43" s="2"/>
      <c r="P43" s="554" t="s">
        <v>247</v>
      </c>
    </row>
    <row r="44" spans="1:23" ht="18" hidden="1" thickBot="1">
      <c r="A44" s="187">
        <v>9</v>
      </c>
      <c r="B44" s="188" t="s">
        <v>24</v>
      </c>
      <c r="C44" s="59"/>
      <c r="D44" s="531"/>
      <c r="E44" s="53"/>
      <c r="J44" s="109" t="s">
        <v>205</v>
      </c>
      <c r="N44" s="8" t="s">
        <v>248</v>
      </c>
      <c r="O44" s="8"/>
      <c r="P44" s="555"/>
    </row>
    <row r="45" spans="1:23" ht="18.600000000000001" thickBot="1">
      <c r="A45" s="187">
        <v>9</v>
      </c>
      <c r="B45" s="188" t="s">
        <v>32</v>
      </c>
      <c r="C45" s="59"/>
      <c r="D45" s="531">
        <f>R45</f>
        <v>977.9</v>
      </c>
      <c r="E45" s="53" t="s">
        <v>229</v>
      </c>
      <c r="J45" s="353">
        <v>9</v>
      </c>
      <c r="K45" s="109" t="s">
        <v>203</v>
      </c>
      <c r="L45" s="355">
        <v>147</v>
      </c>
      <c r="M45" s="109" t="s">
        <v>204</v>
      </c>
      <c r="N45" s="354">
        <f>+J45*L45/12*2</f>
        <v>220.5</v>
      </c>
      <c r="O45" s="47" t="s">
        <v>228</v>
      </c>
      <c r="P45" s="400">
        <v>757.4</v>
      </c>
      <c r="Q45" s="7" t="s">
        <v>204</v>
      </c>
      <c r="R45" s="398">
        <f>+N45+P45</f>
        <v>977.9</v>
      </c>
    </row>
    <row r="46" spans="1:23">
      <c r="A46" s="187">
        <v>10</v>
      </c>
      <c r="B46" s="188" t="s">
        <v>25</v>
      </c>
      <c r="C46" s="59"/>
      <c r="D46" s="531">
        <v>200</v>
      </c>
      <c r="E46" s="53"/>
    </row>
    <row r="47" spans="1:23">
      <c r="A47" s="187">
        <v>11</v>
      </c>
      <c r="B47" s="225" t="s">
        <v>78</v>
      </c>
      <c r="C47" s="59"/>
      <c r="D47" s="531">
        <v>30</v>
      </c>
      <c r="E47" s="53"/>
      <c r="F47" s="6" t="s">
        <v>291</v>
      </c>
    </row>
    <row r="48" spans="1:23">
      <c r="A48" s="187">
        <v>12</v>
      </c>
      <c r="B48" s="188" t="s">
        <v>51</v>
      </c>
      <c r="C48" s="59"/>
      <c r="D48" s="531">
        <v>200</v>
      </c>
      <c r="E48" s="53"/>
    </row>
    <row r="49" spans="1:8">
      <c r="A49" s="187">
        <v>13</v>
      </c>
      <c r="B49" s="188" t="s">
        <v>124</v>
      </c>
      <c r="C49" s="59"/>
      <c r="D49" s="531">
        <v>100</v>
      </c>
      <c r="E49" s="53"/>
    </row>
    <row r="50" spans="1:8">
      <c r="A50" s="187">
        <v>14</v>
      </c>
      <c r="B50" s="188" t="s">
        <v>125</v>
      </c>
      <c r="C50" s="59"/>
      <c r="D50" s="531">
        <v>100</v>
      </c>
      <c r="E50" s="53"/>
      <c r="F50" s="60"/>
    </row>
    <row r="51" spans="1:8">
      <c r="A51" s="187">
        <v>15</v>
      </c>
      <c r="B51" s="188" t="s">
        <v>26</v>
      </c>
      <c r="C51" s="59"/>
      <c r="D51" s="531">
        <v>987</v>
      </c>
      <c r="E51" s="53"/>
      <c r="F51" s="60"/>
    </row>
    <row r="52" spans="1:8">
      <c r="A52" s="187">
        <v>16</v>
      </c>
      <c r="B52" s="188" t="s">
        <v>27</v>
      </c>
      <c r="C52" s="59"/>
      <c r="D52" s="531">
        <v>181.1</v>
      </c>
      <c r="E52" s="53"/>
    </row>
    <row r="53" spans="1:8" hidden="1">
      <c r="A53" s="187">
        <v>16</v>
      </c>
      <c r="B53" s="188" t="s">
        <v>70</v>
      </c>
      <c r="C53" s="59"/>
      <c r="D53" s="531"/>
      <c r="E53" s="53"/>
    </row>
    <row r="54" spans="1:8" hidden="1">
      <c r="A54" s="187">
        <v>19</v>
      </c>
      <c r="B54" s="188" t="s">
        <v>57</v>
      </c>
      <c r="C54" s="59"/>
      <c r="D54" s="531">
        <f>+D15</f>
        <v>0</v>
      </c>
      <c r="E54" s="53"/>
    </row>
    <row r="55" spans="1:8" hidden="1">
      <c r="A55" s="187">
        <v>20</v>
      </c>
      <c r="B55" s="188" t="s">
        <v>48</v>
      </c>
      <c r="C55" s="59"/>
      <c r="D55" s="531">
        <v>0</v>
      </c>
      <c r="E55" s="53"/>
    </row>
    <row r="56" spans="1:8" hidden="1">
      <c r="A56" s="187">
        <v>21</v>
      </c>
      <c r="B56" s="188" t="s">
        <v>79</v>
      </c>
      <c r="C56" s="59"/>
      <c r="D56" s="531"/>
      <c r="E56" s="53"/>
    </row>
    <row r="57" spans="1:8">
      <c r="A57" s="187">
        <v>17</v>
      </c>
      <c r="B57" s="188" t="s">
        <v>80</v>
      </c>
      <c r="C57" s="59"/>
      <c r="D57" s="531">
        <v>95</v>
      </c>
      <c r="E57" s="53"/>
    </row>
    <row r="58" spans="1:8">
      <c r="A58" s="187">
        <v>18</v>
      </c>
      <c r="B58" s="188" t="s">
        <v>49</v>
      </c>
      <c r="C58" s="59"/>
      <c r="D58" s="531">
        <v>3</v>
      </c>
      <c r="E58" s="53"/>
    </row>
    <row r="59" spans="1:8">
      <c r="A59" s="187">
        <v>19</v>
      </c>
      <c r="B59" s="188" t="s">
        <v>126</v>
      </c>
      <c r="C59" s="59"/>
      <c r="D59" s="531">
        <v>16.399999999999999</v>
      </c>
      <c r="E59" s="53"/>
    </row>
    <row r="60" spans="1:8" hidden="1">
      <c r="A60" s="187">
        <v>25</v>
      </c>
      <c r="B60" s="188" t="s">
        <v>50</v>
      </c>
      <c r="C60" s="59"/>
      <c r="D60" s="531"/>
      <c r="E60" s="53"/>
    </row>
    <row r="61" spans="1:8">
      <c r="A61" s="187">
        <v>20</v>
      </c>
      <c r="B61" s="188" t="s">
        <v>67</v>
      </c>
      <c r="C61" s="59"/>
      <c r="D61" s="531">
        <f>120+68.9</f>
        <v>188.9</v>
      </c>
      <c r="E61" s="53"/>
      <c r="F61" s="6">
        <v>68.900000000000006</v>
      </c>
      <c r="H61" s="128"/>
    </row>
    <row r="62" spans="1:8" hidden="1">
      <c r="A62" s="187">
        <v>20</v>
      </c>
      <c r="B62" s="188" t="s">
        <v>81</v>
      </c>
      <c r="C62" s="59"/>
      <c r="D62" s="531"/>
      <c r="E62" s="53"/>
    </row>
    <row r="63" spans="1:8" hidden="1">
      <c r="A63" s="187">
        <v>28</v>
      </c>
      <c r="B63" s="188" t="s">
        <v>160</v>
      </c>
      <c r="C63" s="59"/>
      <c r="D63" s="531"/>
      <c r="E63" s="53"/>
    </row>
    <row r="64" spans="1:8" hidden="1">
      <c r="A64" s="187">
        <v>29</v>
      </c>
      <c r="B64" s="192"/>
      <c r="C64" s="59"/>
      <c r="D64" s="531"/>
      <c r="E64" s="53"/>
    </row>
    <row r="65" spans="1:14" ht="18" hidden="1">
      <c r="A65" s="187">
        <v>30</v>
      </c>
      <c r="B65" s="192"/>
      <c r="C65" s="59"/>
      <c r="D65" s="531"/>
      <c r="E65" s="487" t="s">
        <v>127</v>
      </c>
    </row>
    <row r="66" spans="1:14">
      <c r="A66" s="187">
        <v>21</v>
      </c>
      <c r="B66" s="78" t="s">
        <v>28</v>
      </c>
      <c r="C66" s="59"/>
      <c r="D66" s="531">
        <v>4142.1000000000004</v>
      </c>
      <c r="E66" s="53"/>
    </row>
    <row r="67" spans="1:14" s="3" customFormat="1" ht="15">
      <c r="A67" s="194">
        <v>21.1</v>
      </c>
      <c r="B67" s="71" t="s">
        <v>82</v>
      </c>
      <c r="C67" s="61"/>
      <c r="D67" s="539">
        <v>4142.1000000000004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22</v>
      </c>
      <c r="B68" s="188" t="s">
        <v>83</v>
      </c>
      <c r="C68" s="59"/>
      <c r="D68" s="531">
        <v>42.4</v>
      </c>
      <c r="E68" s="53"/>
    </row>
    <row r="69" spans="1:14" s="18" customFormat="1" ht="18">
      <c r="A69" s="187">
        <v>22</v>
      </c>
      <c r="B69" s="188" t="s">
        <v>71</v>
      </c>
      <c r="C69" s="59"/>
      <c r="D69" s="531">
        <v>11189.6</v>
      </c>
      <c r="E69" s="65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6"/>
      <c r="B70" s="67" t="s">
        <v>33</v>
      </c>
      <c r="C70" s="56"/>
      <c r="D70" s="540">
        <f>SUM(D31,D34:D40,D44:D66,D68:D69)</f>
        <v>101712.6</v>
      </c>
      <c r="E70" s="359">
        <f>+D28-D70</f>
        <v>0</v>
      </c>
      <c r="F70" s="528">
        <f>+D28-D70</f>
        <v>0</v>
      </c>
    </row>
    <row r="71" spans="1:14" ht="37.5" customHeight="1">
      <c r="B71" s="68"/>
      <c r="C71" s="11"/>
      <c r="D71" s="544"/>
      <c r="E71" s="53"/>
    </row>
    <row r="72" spans="1:14" ht="26.25" hidden="1" customHeight="1">
      <c r="B72" s="10" t="s">
        <v>2</v>
      </c>
      <c r="C72" s="362" t="s">
        <v>277</v>
      </c>
      <c r="D72" s="545"/>
      <c r="E72" s="53"/>
    </row>
    <row r="73" spans="1:14" ht="12.75" hidden="1" customHeight="1">
      <c r="B73" s="68"/>
      <c r="C73" s="289" t="s">
        <v>98</v>
      </c>
      <c r="D73" s="546"/>
      <c r="E73" s="53"/>
    </row>
    <row r="74" spans="1:14" ht="27" hidden="1" customHeight="1">
      <c r="B74" s="10" t="s">
        <v>6</v>
      </c>
      <c r="C74" s="362" t="s">
        <v>278</v>
      </c>
      <c r="D74" s="545"/>
      <c r="E74" s="53"/>
    </row>
    <row r="75" spans="1:14" ht="13.5" hidden="1" customHeight="1">
      <c r="B75" s="69"/>
      <c r="C75" s="289" t="s">
        <v>98</v>
      </c>
      <c r="D75" s="546"/>
      <c r="E75" s="53"/>
    </row>
    <row r="76" spans="1:14" hidden="1">
      <c r="B76" s="8" t="s">
        <v>211</v>
      </c>
      <c r="C76" s="69"/>
      <c r="D76" s="544"/>
      <c r="E76" s="53"/>
    </row>
    <row r="77" spans="1:14" s="69" customFormat="1" ht="35.25" customHeight="1">
      <c r="B77" s="488" t="s">
        <v>252</v>
      </c>
      <c r="D77" s="547" t="s">
        <v>275</v>
      </c>
      <c r="E77" s="58"/>
      <c r="F77" s="53"/>
      <c r="G77" s="53"/>
      <c r="H77" s="53"/>
      <c r="I77" s="53"/>
      <c r="J77" s="53"/>
      <c r="K77" s="53"/>
      <c r="L77" s="53"/>
      <c r="M77" s="53"/>
      <c r="N77" s="53"/>
    </row>
    <row r="78" spans="1:14" s="69" customFormat="1" ht="40.5" customHeight="1">
      <c r="B78" s="302"/>
      <c r="C78" s="287"/>
      <c r="D78" s="548"/>
      <c r="E78" s="58"/>
      <c r="F78" s="53"/>
      <c r="G78" s="53"/>
      <c r="H78" s="53"/>
      <c r="I78" s="53"/>
      <c r="J78" s="53"/>
      <c r="K78" s="53"/>
      <c r="L78" s="53"/>
      <c r="M78" s="53"/>
      <c r="N78" s="53"/>
    </row>
    <row r="79" spans="1:14" hidden="1">
      <c r="B79" s="69"/>
      <c r="C79" s="69"/>
      <c r="D79" s="544"/>
      <c r="E79" s="53"/>
    </row>
    <row r="80" spans="1:14">
      <c r="B80" s="69"/>
      <c r="C80" s="69"/>
      <c r="D80" s="544"/>
      <c r="E80" s="53"/>
    </row>
    <row r="81" spans="2:4">
      <c r="B81" s="69"/>
      <c r="C81" s="69"/>
      <c r="D81" s="544"/>
    </row>
    <row r="82" spans="2:4">
      <c r="B82" s="69"/>
      <c r="C82" s="69"/>
      <c r="D82" s="544"/>
    </row>
    <row r="83" spans="2:4">
      <c r="B83" s="69"/>
      <c r="C83" s="69"/>
      <c r="D83" s="544"/>
    </row>
    <row r="84" spans="2:4">
      <c r="B84" s="69"/>
      <c r="C84" s="69"/>
      <c r="D84" s="544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1" zoomScaleSheetLayoutView="100" workbookViewId="0">
      <selection activeCell="D35" sqref="D1:L1048576"/>
    </sheetView>
  </sheetViews>
  <sheetFormatPr defaultColWidth="9.109375" defaultRowHeight="15"/>
  <cols>
    <col min="1" max="1" width="4.88671875" style="101" customWidth="1"/>
    <col min="2" max="2" width="80.88671875" style="101" customWidth="1"/>
    <col min="3" max="3" width="26.44140625" style="101" customWidth="1"/>
    <col min="4" max="4" width="23.109375" style="130" hidden="1" customWidth="1"/>
    <col min="5" max="5" width="23.109375" style="109" hidden="1" customWidth="1"/>
    <col min="6" max="6" width="1.5546875" style="109" hidden="1" customWidth="1"/>
    <col min="7" max="7" width="1.6640625" style="109" hidden="1" customWidth="1"/>
    <col min="8" max="8" width="11.88671875" style="109" hidden="1" customWidth="1"/>
    <col min="9" max="11" width="0" style="100" hidden="1" customWidth="1"/>
    <col min="12" max="12" width="0" style="101" hidden="1" customWidth="1"/>
    <col min="13" max="16384" width="9.109375" style="101"/>
  </cols>
  <sheetData>
    <row r="1" spans="1:11" s="92" customFormat="1" ht="17.399999999999999">
      <c r="A1" s="90"/>
      <c r="B1" s="91"/>
      <c r="C1" s="405" t="s">
        <v>294</v>
      </c>
      <c r="D1" s="128"/>
      <c r="E1" s="48"/>
      <c r="F1" s="48"/>
      <c r="G1" s="48"/>
      <c r="H1" s="48"/>
      <c r="I1" s="94"/>
      <c r="J1" s="94"/>
      <c r="K1" s="94"/>
    </row>
    <row r="2" spans="1:11" s="92" customFormat="1" ht="17.399999999999999">
      <c r="A2" s="90"/>
      <c r="B2" s="95"/>
      <c r="C2" s="286" t="s">
        <v>43</v>
      </c>
      <c r="D2" s="128"/>
      <c r="E2" s="48"/>
      <c r="F2" s="48"/>
      <c r="G2" s="48"/>
      <c r="H2" s="48"/>
      <c r="I2" s="94"/>
      <c r="J2" s="94"/>
      <c r="K2" s="94"/>
    </row>
    <row r="3" spans="1:11" s="92" customFormat="1" ht="17.399999999999999">
      <c r="A3" s="90"/>
      <c r="B3" s="95"/>
      <c r="C3" s="286" t="s">
        <v>30</v>
      </c>
      <c r="D3" s="128"/>
      <c r="E3" s="48"/>
      <c r="F3" s="48"/>
      <c r="G3" s="48"/>
      <c r="H3" s="48"/>
      <c r="I3" s="94"/>
      <c r="J3" s="94"/>
      <c r="K3" s="94"/>
    </row>
    <row r="4" spans="1:11" s="92" customFormat="1" ht="17.399999999999999">
      <c r="A4" s="90"/>
      <c r="B4" s="95"/>
      <c r="C4" s="221" t="s">
        <v>251</v>
      </c>
      <c r="D4" s="128"/>
      <c r="E4" s="48"/>
      <c r="F4" s="48"/>
      <c r="G4" s="48"/>
      <c r="H4" s="48"/>
      <c r="I4" s="94"/>
      <c r="J4" s="94"/>
      <c r="K4" s="94"/>
    </row>
    <row r="5" spans="1:11" s="92" customFormat="1" ht="17.399999999999999">
      <c r="A5" s="90"/>
      <c r="B5" s="95"/>
      <c r="C5" s="221" t="s">
        <v>202</v>
      </c>
      <c r="D5" s="128"/>
      <c r="E5" s="48"/>
      <c r="F5" s="48"/>
      <c r="G5" s="48"/>
      <c r="H5" s="48"/>
      <c r="I5" s="94"/>
      <c r="J5" s="94"/>
      <c r="K5" s="94"/>
    </row>
    <row r="6" spans="1:11" s="92" customFormat="1" ht="17.399999999999999" hidden="1">
      <c r="A6" s="90"/>
      <c r="B6" s="95"/>
      <c r="C6" s="93"/>
      <c r="D6" s="128"/>
      <c r="E6" s="48"/>
      <c r="F6" s="48"/>
      <c r="G6" s="48"/>
      <c r="H6" s="48"/>
      <c r="I6" s="94"/>
      <c r="J6" s="94"/>
      <c r="K6" s="94"/>
    </row>
    <row r="7" spans="1:11" s="92" customFormat="1" ht="20.399999999999999">
      <c r="A7" s="558" t="s">
        <v>44</v>
      </c>
      <c r="B7" s="558"/>
      <c r="C7" s="558"/>
      <c r="D7" s="128"/>
      <c r="E7" s="48"/>
      <c r="F7" s="48"/>
      <c r="G7" s="48"/>
      <c r="H7" s="48"/>
      <c r="I7" s="94"/>
      <c r="J7" s="94"/>
      <c r="K7" s="94"/>
    </row>
    <row r="8" spans="1:11" s="7" customFormat="1" ht="20.399999999999999">
      <c r="A8" s="552" t="str">
        <f>+'Ekamut-caxs'!A8:D8</f>
        <v xml:space="preserve">«Երևանի հ․ 101 մսուր-մանկապարտեզ» ՀՈԱԿ-ի </v>
      </c>
      <c r="B8" s="552"/>
      <c r="C8" s="552"/>
      <c r="D8" s="129"/>
      <c r="E8" s="4"/>
      <c r="F8" s="349"/>
      <c r="G8" s="349"/>
      <c r="H8" s="48"/>
      <c r="I8" s="6"/>
      <c r="J8" s="6"/>
      <c r="K8" s="6"/>
    </row>
    <row r="9" spans="1:11" s="7" customFormat="1" ht="18">
      <c r="A9" s="553" t="s">
        <v>253</v>
      </c>
      <c r="B9" s="553"/>
      <c r="C9" s="553"/>
      <c r="D9" s="128"/>
      <c r="E9" s="48"/>
      <c r="F9" s="48"/>
      <c r="G9" s="48"/>
      <c r="H9" s="48"/>
      <c r="I9" s="6"/>
      <c r="J9" s="6"/>
      <c r="K9" s="6"/>
    </row>
    <row r="10" spans="1:11" s="7" customFormat="1" ht="18" hidden="1">
      <c r="A10" s="96"/>
      <c r="B10" s="96"/>
      <c r="C10" s="96"/>
      <c r="D10" s="128"/>
      <c r="E10" s="48"/>
      <c r="F10" s="48"/>
      <c r="G10" s="48"/>
      <c r="H10" s="48"/>
      <c r="I10" s="6"/>
      <c r="J10" s="6"/>
      <c r="K10" s="6"/>
    </row>
    <row r="11" spans="1:11" s="92" customFormat="1" ht="17.399999999999999">
      <c r="A11" s="90"/>
      <c r="B11" s="90"/>
      <c r="C11" s="97" t="s">
        <v>45</v>
      </c>
      <c r="D11" s="128"/>
      <c r="E11" s="48"/>
      <c r="F11" s="48"/>
      <c r="G11" s="48"/>
      <c r="H11" s="48"/>
      <c r="I11" s="94"/>
      <c r="J11" s="94"/>
      <c r="K11" s="94"/>
    </row>
    <row r="12" spans="1:11" s="8" customFormat="1" ht="16.2" thickBot="1">
      <c r="A12" s="113" t="s">
        <v>3</v>
      </c>
      <c r="B12" s="113" t="s">
        <v>34</v>
      </c>
      <c r="C12" s="107" t="s">
        <v>46</v>
      </c>
      <c r="D12" s="130"/>
      <c r="E12" s="109"/>
      <c r="F12" s="109"/>
      <c r="G12" s="109"/>
      <c r="H12" s="358" t="s">
        <v>240</v>
      </c>
      <c r="I12" s="109"/>
      <c r="J12" s="109"/>
      <c r="K12" s="109"/>
    </row>
    <row r="13" spans="1:11" s="92" customFormat="1" ht="36.6" thickBot="1">
      <c r="A13" s="13" t="s">
        <v>7</v>
      </c>
      <c r="B13" s="14" t="s">
        <v>35</v>
      </c>
      <c r="C13" s="334">
        <f>+'Dramakani hamematakan'!D6</f>
        <v>3390.8</v>
      </c>
      <c r="D13" s="556" t="s">
        <v>239</v>
      </c>
      <c r="E13" s="557"/>
      <c r="F13" s="357"/>
      <c r="G13" s="357"/>
      <c r="H13" s="356"/>
      <c r="I13" s="94"/>
      <c r="J13" s="94"/>
      <c r="K13" s="94"/>
    </row>
    <row r="14" spans="1:11" s="92" customFormat="1" ht="18">
      <c r="A14" s="13" t="s">
        <v>11</v>
      </c>
      <c r="B14" s="14" t="s">
        <v>86</v>
      </c>
      <c r="C14" s="334">
        <f>SUM(C15:C24,C27:C28)</f>
        <v>97570.5</v>
      </c>
      <c r="D14" s="128"/>
      <c r="E14" s="48"/>
      <c r="F14" s="48"/>
      <c r="G14" s="48"/>
      <c r="H14" s="48"/>
      <c r="I14" s="94"/>
      <c r="J14" s="94"/>
      <c r="K14" s="94"/>
    </row>
    <row r="15" spans="1:11" s="92" customFormat="1" ht="18" customHeight="1">
      <c r="A15" s="77">
        <v>1</v>
      </c>
      <c r="B15" s="323" t="s">
        <v>121</v>
      </c>
      <c r="C15" s="325">
        <f>+'Ekamut-caxs'!$D12</f>
        <v>90376.3</v>
      </c>
      <c r="D15" s="128"/>
      <c r="E15" s="48"/>
      <c r="F15" s="48"/>
      <c r="G15" s="48"/>
      <c r="H15" s="48"/>
      <c r="I15" s="94"/>
      <c r="J15" s="94"/>
      <c r="K15" s="94"/>
    </row>
    <row r="16" spans="1:11" s="92" customFormat="1" ht="17.399999999999999">
      <c r="A16" s="77">
        <v>2</v>
      </c>
      <c r="B16" s="326" t="s">
        <v>8</v>
      </c>
      <c r="C16" s="325">
        <f>+'Ekamut-caxs'!$D13</f>
        <v>3187</v>
      </c>
      <c r="D16" s="128"/>
      <c r="E16" s="48"/>
      <c r="F16" s="48"/>
      <c r="G16" s="48"/>
      <c r="H16" s="48"/>
      <c r="I16" s="94"/>
      <c r="J16" s="94"/>
      <c r="K16" s="94"/>
    </row>
    <row r="17" spans="1:11" s="92" customFormat="1" ht="17.399999999999999" hidden="1">
      <c r="A17" s="77">
        <v>3</v>
      </c>
      <c r="B17" s="327" t="s">
        <v>56</v>
      </c>
      <c r="C17" s="324"/>
      <c r="D17" s="128"/>
      <c r="E17" s="48"/>
      <c r="F17" s="48"/>
      <c r="G17" s="48"/>
      <c r="H17" s="48"/>
      <c r="I17" s="94"/>
      <c r="J17" s="94"/>
      <c r="K17" s="94"/>
    </row>
    <row r="18" spans="1:11" s="92" customFormat="1" ht="17.399999999999999" hidden="1">
      <c r="A18" s="77">
        <v>4</v>
      </c>
      <c r="B18" s="328" t="s">
        <v>66</v>
      </c>
      <c r="C18" s="324">
        <f>+'Ekamut-caxs'!D15</f>
        <v>0</v>
      </c>
      <c r="D18" s="128"/>
      <c r="E18" s="48"/>
      <c r="F18" s="48"/>
      <c r="G18" s="48"/>
      <c r="H18" s="48"/>
      <c r="I18" s="94"/>
      <c r="J18" s="94"/>
      <c r="K18" s="94"/>
    </row>
    <row r="19" spans="1:11" s="92" customFormat="1" ht="16.5" hidden="1" customHeight="1">
      <c r="A19" s="77">
        <v>5</v>
      </c>
      <c r="B19" s="323" t="s">
        <v>122</v>
      </c>
      <c r="C19" s="325">
        <f>+'Ekamut-caxs'!D16</f>
        <v>0</v>
      </c>
      <c r="D19" s="131"/>
      <c r="E19" s="122"/>
      <c r="F19" s="122"/>
      <c r="G19" s="122"/>
      <c r="H19" s="48"/>
      <c r="I19" s="94"/>
      <c r="J19" s="94"/>
      <c r="K19" s="94"/>
    </row>
    <row r="20" spans="1:11" s="92" customFormat="1" ht="17.399999999999999" hidden="1">
      <c r="A20" s="529">
        <v>3</v>
      </c>
      <c r="B20" s="323" t="s">
        <v>9</v>
      </c>
      <c r="C20" s="525">
        <f>+'Ekamut-caxs'!D17</f>
        <v>0</v>
      </c>
      <c r="D20" s="128"/>
      <c r="E20" s="48"/>
      <c r="F20" s="48"/>
      <c r="G20" s="48"/>
      <c r="H20" s="48"/>
      <c r="I20" s="94"/>
      <c r="J20" s="94"/>
      <c r="K20" s="94"/>
    </row>
    <row r="21" spans="1:11" s="92" customFormat="1" ht="17.399999999999999" hidden="1">
      <c r="A21" s="77">
        <v>3</v>
      </c>
      <c r="B21" s="323" t="s">
        <v>75</v>
      </c>
      <c r="C21" s="530">
        <f>+'Ekamut-caxs'!D18</f>
        <v>0</v>
      </c>
      <c r="D21" s="131"/>
      <c r="E21" s="122"/>
      <c r="F21" s="122"/>
      <c r="G21" s="122"/>
      <c r="H21" s="48"/>
      <c r="I21" s="94"/>
      <c r="J21" s="94"/>
      <c r="K21" s="94"/>
    </row>
    <row r="22" spans="1:11" s="92" customFormat="1" ht="17.399999999999999" hidden="1">
      <c r="A22" s="77">
        <v>8</v>
      </c>
      <c r="B22" s="323" t="s">
        <v>36</v>
      </c>
      <c r="C22" s="324"/>
      <c r="D22" s="131"/>
      <c r="E22" s="122"/>
      <c r="F22" s="122"/>
      <c r="G22" s="122"/>
      <c r="H22" s="48"/>
      <c r="I22" s="94"/>
      <c r="J22" s="94"/>
      <c r="K22" s="94"/>
    </row>
    <row r="23" spans="1:11" s="92" customFormat="1" ht="17.399999999999999" hidden="1">
      <c r="A23" s="77">
        <v>9</v>
      </c>
      <c r="B23" s="323" t="s">
        <v>10</v>
      </c>
      <c r="C23" s="325">
        <f>+'Ekamut-caxs'!D22</f>
        <v>0</v>
      </c>
      <c r="D23" s="131"/>
      <c r="E23" s="122"/>
      <c r="F23" s="122"/>
      <c r="G23" s="122"/>
      <c r="H23" s="48"/>
      <c r="I23" s="94"/>
      <c r="J23" s="94"/>
      <c r="K23" s="94"/>
    </row>
    <row r="24" spans="1:11" s="92" customFormat="1" ht="16.5" customHeight="1">
      <c r="A24" s="77">
        <v>4</v>
      </c>
      <c r="B24" s="326" t="s">
        <v>295</v>
      </c>
      <c r="C24" s="325">
        <f>SUM(C25:C26)</f>
        <v>4007.2000000000003</v>
      </c>
      <c r="D24" s="128">
        <f>SUM(D25:D26)</f>
        <v>0</v>
      </c>
      <c r="E24" s="48"/>
      <c r="F24" s="48"/>
      <c r="G24" s="48"/>
      <c r="H24" s="48"/>
      <c r="I24" s="94"/>
      <c r="J24" s="94"/>
      <c r="K24" s="94"/>
    </row>
    <row r="25" spans="1:11" s="104" customFormat="1">
      <c r="A25" s="550">
        <v>4.0999999999999996</v>
      </c>
      <c r="B25" s="33" t="s">
        <v>296</v>
      </c>
      <c r="C25" s="338">
        <f>+'Ekamut-caxs'!D24</f>
        <v>3938.3</v>
      </c>
      <c r="D25" s="352"/>
      <c r="E25" s="124"/>
      <c r="F25" s="124"/>
      <c r="G25" s="124"/>
      <c r="H25" s="124"/>
      <c r="I25" s="103"/>
      <c r="J25" s="103"/>
      <c r="K25" s="103"/>
    </row>
    <row r="26" spans="1:11" s="104" customFormat="1">
      <c r="A26" s="550">
        <v>4.2</v>
      </c>
      <c r="B26" s="33" t="s">
        <v>297</v>
      </c>
      <c r="C26" s="338">
        <f>+'Ekamut-caxs'!D25</f>
        <v>68.900000000000006</v>
      </c>
      <c r="D26" s="352"/>
      <c r="E26" s="124"/>
      <c r="F26" s="124"/>
      <c r="G26" s="124"/>
      <c r="H26" s="124"/>
      <c r="I26" s="103"/>
      <c r="J26" s="103"/>
      <c r="K26" s="103"/>
    </row>
    <row r="27" spans="1:11" s="94" customFormat="1" ht="17.399999999999999" hidden="1">
      <c r="A27" s="77">
        <v>10</v>
      </c>
      <c r="B27" s="329"/>
      <c r="C27" s="324"/>
      <c r="D27" s="131"/>
      <c r="E27" s="122"/>
      <c r="F27" s="122"/>
      <c r="G27" s="122"/>
      <c r="H27" s="48"/>
    </row>
    <row r="28" spans="1:11" s="94" customFormat="1" ht="17.399999999999999" hidden="1">
      <c r="A28" s="77">
        <v>11</v>
      </c>
      <c r="B28" s="329"/>
      <c r="C28" s="324"/>
      <c r="D28" s="484" t="s">
        <v>196</v>
      </c>
      <c r="E28" s="122"/>
      <c r="F28" s="122"/>
      <c r="G28" s="122"/>
      <c r="H28" s="48"/>
    </row>
    <row r="29" spans="1:11" s="92" customFormat="1" ht="18">
      <c r="A29" s="13" t="s">
        <v>37</v>
      </c>
      <c r="B29" s="14" t="s">
        <v>87</v>
      </c>
      <c r="C29" s="334">
        <f>C30+C72+C84</f>
        <v>89354.9</v>
      </c>
      <c r="D29" s="363"/>
      <c r="E29" s="48"/>
      <c r="F29" s="48"/>
      <c r="G29" s="48"/>
      <c r="H29" s="48"/>
      <c r="I29" s="94"/>
      <c r="J29" s="94"/>
      <c r="K29" s="94"/>
    </row>
    <row r="30" spans="1:11" s="92" customFormat="1" ht="18">
      <c r="A30" s="16" t="s">
        <v>59</v>
      </c>
      <c r="B30" s="14" t="s">
        <v>62</v>
      </c>
      <c r="C30" s="334">
        <f>SUM(C31,C34:C40,C44:C66,C70:C71)</f>
        <v>89354.9</v>
      </c>
      <c r="D30" s="128"/>
      <c r="E30" s="48"/>
      <c r="F30" s="48"/>
      <c r="G30" s="48"/>
      <c r="H30" s="48"/>
      <c r="I30" s="94"/>
      <c r="J30" s="94"/>
      <c r="K30" s="94"/>
    </row>
    <row r="31" spans="1:11" s="115" customFormat="1" ht="18" customHeight="1">
      <c r="A31" s="77">
        <v>1</v>
      </c>
      <c r="B31" s="330" t="s">
        <v>12</v>
      </c>
      <c r="C31" s="325">
        <f>+'Ekamut-caxs'!D31</f>
        <v>55563.3</v>
      </c>
      <c r="D31" s="132"/>
      <c r="E31" s="123"/>
      <c r="F31" s="123"/>
      <c r="G31" s="123"/>
      <c r="H31" s="123"/>
      <c r="I31" s="114"/>
      <c r="J31" s="114"/>
      <c r="K31" s="114"/>
    </row>
    <row r="32" spans="1:11" s="104" customFormat="1" ht="18" customHeight="1">
      <c r="A32" s="28">
        <v>1.1000000000000001</v>
      </c>
      <c r="B32" s="33" t="s">
        <v>123</v>
      </c>
      <c r="C32" s="524">
        <f>+'Ekamut-caxs'!D32</f>
        <v>1793.4</v>
      </c>
      <c r="D32" s="352"/>
      <c r="E32" s="124"/>
      <c r="F32" s="124"/>
      <c r="G32" s="124"/>
      <c r="H32" s="124"/>
      <c r="I32" s="103"/>
      <c r="J32" s="103"/>
      <c r="K32" s="103"/>
    </row>
    <row r="33" spans="1:11" s="104" customFormat="1" ht="18" hidden="1" customHeight="1">
      <c r="A33" s="28">
        <v>1.2</v>
      </c>
      <c r="B33" s="33" t="s">
        <v>13</v>
      </c>
      <c r="C33" s="338">
        <f>+'Ekamut-caxs'!D33</f>
        <v>0</v>
      </c>
      <c r="D33" s="133"/>
      <c r="E33" s="124"/>
      <c r="F33" s="124"/>
      <c r="G33" s="124"/>
      <c r="H33" s="124"/>
      <c r="I33" s="103"/>
      <c r="J33" s="103"/>
      <c r="K33" s="103"/>
    </row>
    <row r="34" spans="1:11" s="117" customFormat="1" ht="18" customHeight="1">
      <c r="A34" s="77">
        <v>2</v>
      </c>
      <c r="B34" s="326" t="s">
        <v>16</v>
      </c>
      <c r="C34" s="324">
        <f>+'Ekamut-caxs'!D34</f>
        <v>18263.400000000001</v>
      </c>
      <c r="D34" s="72"/>
      <c r="E34" s="108"/>
      <c r="F34" s="108"/>
      <c r="G34" s="108"/>
      <c r="H34" s="108"/>
      <c r="I34" s="116"/>
      <c r="J34" s="116"/>
      <c r="K34" s="116"/>
    </row>
    <row r="35" spans="1:11" s="117" customFormat="1" ht="18" customHeight="1">
      <c r="A35" s="77">
        <v>3</v>
      </c>
      <c r="B35" s="326" t="s">
        <v>15</v>
      </c>
      <c r="C35" s="325">
        <f>+'Ekamut-caxs'!D35</f>
        <v>5519.2</v>
      </c>
      <c r="D35" s="403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8" customHeight="1">
      <c r="A36" s="77">
        <v>4</v>
      </c>
      <c r="B36" s="326" t="s">
        <v>14</v>
      </c>
      <c r="C36" s="325">
        <f>+'Ekamut-caxs'!D36</f>
        <v>2906.2</v>
      </c>
      <c r="D36" s="403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8" customHeight="1">
      <c r="A37" s="77">
        <v>5</v>
      </c>
      <c r="B37" s="326" t="s">
        <v>17</v>
      </c>
      <c r="C37" s="325">
        <f>+'Ekamut-caxs'!D37</f>
        <v>719.3</v>
      </c>
      <c r="D37" s="403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8" customHeight="1">
      <c r="A38" s="77">
        <v>6</v>
      </c>
      <c r="B38" s="326" t="s">
        <v>18</v>
      </c>
      <c r="C38" s="325">
        <f>+'Ekamut-caxs'!D38</f>
        <v>107.5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8" customHeight="1">
      <c r="A39" s="77">
        <v>7</v>
      </c>
      <c r="B39" s="326" t="s">
        <v>19</v>
      </c>
      <c r="C39" s="325">
        <f>+'Ekamut-caxs'!D39</f>
        <v>60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8" customHeight="1">
      <c r="A40" s="77">
        <v>8</v>
      </c>
      <c r="B40" s="326" t="s">
        <v>20</v>
      </c>
      <c r="C40" s="325">
        <f>SUM(C41:C43)</f>
        <v>120.3</v>
      </c>
      <c r="D40" s="134"/>
      <c r="E40" s="108"/>
      <c r="F40" s="108"/>
      <c r="G40" s="108"/>
      <c r="H40" s="108"/>
      <c r="I40" s="116"/>
      <c r="J40" s="116"/>
      <c r="K40" s="116"/>
    </row>
    <row r="41" spans="1:11">
      <c r="A41" s="28">
        <v>8.1</v>
      </c>
      <c r="B41" s="33" t="s">
        <v>21</v>
      </c>
      <c r="C41" s="338">
        <f>+'Ekamut-caxs'!D41</f>
        <v>62.4</v>
      </c>
    </row>
    <row r="42" spans="1:11">
      <c r="A42" s="28">
        <v>8.1999999999999993</v>
      </c>
      <c r="B42" s="33" t="s">
        <v>22</v>
      </c>
      <c r="C42" s="338">
        <f>+'Ekamut-caxs'!D42</f>
        <v>0.9</v>
      </c>
    </row>
    <row r="43" spans="1:11">
      <c r="A43" s="28">
        <v>8.3000000000000007</v>
      </c>
      <c r="B43" s="33" t="s">
        <v>23</v>
      </c>
      <c r="C43" s="338">
        <f>+'Ekamut-caxs'!D43</f>
        <v>57</v>
      </c>
    </row>
    <row r="44" spans="1:11" s="117" customFormat="1" ht="18" hidden="1" customHeight="1">
      <c r="A44" s="77">
        <v>9</v>
      </c>
      <c r="B44" s="326" t="s">
        <v>24</v>
      </c>
      <c r="C44" s="325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8" customHeight="1">
      <c r="A45" s="77">
        <v>9</v>
      </c>
      <c r="B45" s="326" t="s">
        <v>32</v>
      </c>
      <c r="C45" s="324">
        <f>+'Ekamut-caxs'!D45</f>
        <v>977.9</v>
      </c>
      <c r="D45" s="53"/>
      <c r="E45" s="108"/>
      <c r="F45" s="108"/>
      <c r="G45" s="108"/>
      <c r="H45" s="108"/>
      <c r="I45" s="116"/>
      <c r="J45" s="116"/>
      <c r="K45" s="116"/>
    </row>
    <row r="46" spans="1:11" s="117" customFormat="1" ht="18" customHeight="1">
      <c r="A46" s="77">
        <v>10</v>
      </c>
      <c r="B46" s="326" t="s">
        <v>25</v>
      </c>
      <c r="C46" s="324">
        <f>+'Ekamut-caxs'!D46</f>
        <v>200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8" customHeight="1">
      <c r="A47" s="77">
        <v>11</v>
      </c>
      <c r="B47" s="331" t="s">
        <v>78</v>
      </c>
      <c r="C47" s="324">
        <f>+'Ekamut-caxs'!D47</f>
        <v>30</v>
      </c>
      <c r="D47" s="134"/>
      <c r="E47" s="108"/>
      <c r="F47" s="108"/>
      <c r="G47" s="108"/>
      <c r="H47" s="108"/>
      <c r="I47" s="116"/>
      <c r="J47" s="116"/>
      <c r="K47" s="116"/>
    </row>
    <row r="48" spans="1:11" s="86" customFormat="1" ht="18" customHeight="1">
      <c r="A48" s="77">
        <v>12</v>
      </c>
      <c r="B48" s="326" t="s">
        <v>51</v>
      </c>
      <c r="C48" s="325">
        <f>+'Ekamut-caxs'!D48</f>
        <v>200</v>
      </c>
      <c r="D48" s="135"/>
      <c r="E48" s="84"/>
      <c r="F48" s="84"/>
      <c r="G48" s="84"/>
      <c r="H48" s="70"/>
      <c r="I48" s="85"/>
      <c r="J48" s="85"/>
      <c r="K48" s="85"/>
    </row>
    <row r="49" spans="1:11" s="117" customFormat="1" ht="18" customHeight="1">
      <c r="A49" s="77">
        <v>13</v>
      </c>
      <c r="B49" s="326" t="s">
        <v>124</v>
      </c>
      <c r="C49" s="325">
        <f>+'Ekamut-caxs'!D49</f>
        <v>100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8" customHeight="1">
      <c r="A50" s="77">
        <v>14</v>
      </c>
      <c r="B50" s="326" t="s">
        <v>125</v>
      </c>
      <c r="C50" s="325">
        <f>+'Ekamut-caxs'!D50</f>
        <v>100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8" customHeight="1">
      <c r="A51" s="77">
        <v>15</v>
      </c>
      <c r="B51" s="326" t="s">
        <v>26</v>
      </c>
      <c r="C51" s="325">
        <f>+'Ekamut-caxs'!D51</f>
        <v>987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25" customHeight="1">
      <c r="A52" s="77">
        <v>16</v>
      </c>
      <c r="B52" s="326" t="s">
        <v>27</v>
      </c>
      <c r="C52" s="325">
        <f>+'Ekamut-caxs'!D52</f>
        <v>181.1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8" hidden="1" customHeight="1">
      <c r="A53" s="77">
        <v>16</v>
      </c>
      <c r="B53" s="326" t="s">
        <v>70</v>
      </c>
      <c r="C53" s="325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>
      <c r="A54" s="77">
        <v>19</v>
      </c>
      <c r="B54" s="326" t="s">
        <v>57</v>
      </c>
      <c r="C54" s="325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6" customFormat="1" ht="18" hidden="1" customHeight="1">
      <c r="A55" s="77">
        <v>20</v>
      </c>
      <c r="B55" s="326" t="s">
        <v>48</v>
      </c>
      <c r="C55" s="325">
        <f>+'Ekamut-caxs'!D55</f>
        <v>0</v>
      </c>
      <c r="D55" s="135"/>
      <c r="E55" s="84"/>
      <c r="F55" s="84"/>
      <c r="G55" s="84"/>
      <c r="H55" s="70"/>
      <c r="I55" s="85"/>
      <c r="J55" s="85"/>
      <c r="K55" s="85"/>
    </row>
    <row r="56" spans="1:11" s="86" customFormat="1" ht="18.75" hidden="1" customHeight="1">
      <c r="A56" s="77">
        <v>21</v>
      </c>
      <c r="B56" s="326" t="s">
        <v>79</v>
      </c>
      <c r="C56" s="325">
        <f>+'Ekamut-caxs'!D56</f>
        <v>0</v>
      </c>
      <c r="D56" s="135"/>
      <c r="E56" s="84"/>
      <c r="F56" s="84"/>
      <c r="G56" s="84"/>
      <c r="H56" s="70"/>
      <c r="I56" s="85"/>
      <c r="J56" s="85"/>
      <c r="K56" s="85"/>
    </row>
    <row r="57" spans="1:11" s="86" customFormat="1" ht="18" customHeight="1">
      <c r="A57" s="77">
        <v>17</v>
      </c>
      <c r="B57" s="326" t="s">
        <v>80</v>
      </c>
      <c r="C57" s="325">
        <f>+'Ekamut-caxs'!D57</f>
        <v>95</v>
      </c>
      <c r="D57" s="53"/>
      <c r="E57" s="84"/>
      <c r="F57" s="84"/>
      <c r="G57" s="84"/>
      <c r="H57" s="70"/>
      <c r="I57" s="85"/>
      <c r="J57" s="85"/>
      <c r="K57" s="85"/>
    </row>
    <row r="58" spans="1:11" s="86" customFormat="1" ht="18" customHeight="1">
      <c r="A58" s="77">
        <v>18</v>
      </c>
      <c r="B58" s="326" t="s">
        <v>49</v>
      </c>
      <c r="C58" s="325">
        <f>+'Ekamut-caxs'!D58</f>
        <v>3</v>
      </c>
      <c r="D58" s="135"/>
      <c r="E58" s="84"/>
      <c r="F58" s="84"/>
      <c r="G58" s="84"/>
      <c r="H58" s="70"/>
      <c r="I58" s="85"/>
      <c r="J58" s="85"/>
      <c r="K58" s="85"/>
    </row>
    <row r="59" spans="1:11" s="86" customFormat="1" ht="17.399999999999999">
      <c r="A59" s="77">
        <v>19</v>
      </c>
      <c r="B59" s="326" t="s">
        <v>126</v>
      </c>
      <c r="C59" s="325">
        <f>+'Ekamut-caxs'!D59</f>
        <v>16.399999999999999</v>
      </c>
      <c r="D59" s="135"/>
      <c r="E59" s="84"/>
      <c r="F59" s="84"/>
      <c r="G59" s="84"/>
      <c r="H59" s="70"/>
      <c r="I59" s="85"/>
      <c r="J59" s="85"/>
      <c r="K59" s="85"/>
    </row>
    <row r="60" spans="1:11" s="86" customFormat="1" ht="17.399999999999999" hidden="1">
      <c r="A60" s="77">
        <v>25</v>
      </c>
      <c r="B60" s="326" t="s">
        <v>50</v>
      </c>
      <c r="C60" s="325">
        <f>+'Ekamut-caxs'!D60</f>
        <v>0</v>
      </c>
      <c r="D60" s="135"/>
      <c r="E60" s="84"/>
      <c r="F60" s="84"/>
      <c r="G60" s="84"/>
      <c r="H60" s="70"/>
      <c r="I60" s="85"/>
      <c r="J60" s="85"/>
      <c r="K60" s="85"/>
    </row>
    <row r="61" spans="1:11" s="86" customFormat="1" ht="17.399999999999999">
      <c r="A61" s="77">
        <v>20</v>
      </c>
      <c r="B61" s="326" t="s">
        <v>67</v>
      </c>
      <c r="C61" s="325">
        <f>+'Ekamut-caxs'!D61</f>
        <v>188.9</v>
      </c>
      <c r="D61" s="135"/>
      <c r="E61" s="84"/>
      <c r="F61" s="84"/>
      <c r="G61" s="84"/>
      <c r="H61" s="70"/>
      <c r="I61" s="85"/>
      <c r="J61" s="85"/>
      <c r="K61" s="85"/>
    </row>
    <row r="62" spans="1:11" s="86" customFormat="1" ht="17.399999999999999" hidden="1">
      <c r="A62" s="77">
        <v>20</v>
      </c>
      <c r="B62" s="188" t="s">
        <v>81</v>
      </c>
      <c r="C62" s="325">
        <f>+'Ekamut-caxs'!D62</f>
        <v>0</v>
      </c>
      <c r="D62" s="135"/>
      <c r="E62" s="84"/>
      <c r="F62" s="84"/>
      <c r="G62" s="84"/>
      <c r="H62" s="70"/>
      <c r="I62" s="85"/>
      <c r="J62" s="85"/>
      <c r="K62" s="85"/>
    </row>
    <row r="63" spans="1:11" s="86" customFormat="1" ht="17.399999999999999" hidden="1">
      <c r="A63" s="77">
        <v>28</v>
      </c>
      <c r="B63" s="326" t="s">
        <v>160</v>
      </c>
      <c r="C63" s="325">
        <f>+'Ekamut-caxs'!D63</f>
        <v>0</v>
      </c>
      <c r="D63" s="135"/>
      <c r="E63" s="84"/>
      <c r="F63" s="84"/>
      <c r="G63" s="84"/>
      <c r="H63" s="70"/>
      <c r="I63" s="85"/>
      <c r="J63" s="85"/>
      <c r="K63" s="85"/>
    </row>
    <row r="64" spans="1:11" s="85" customFormat="1" ht="17.399999999999999" hidden="1">
      <c r="A64" s="77">
        <v>29</v>
      </c>
      <c r="B64" s="346"/>
      <c r="C64" s="324">
        <f>+'Ekamut-caxs'!D64</f>
        <v>0</v>
      </c>
      <c r="D64" s="135"/>
      <c r="E64" s="84"/>
      <c r="F64" s="84"/>
      <c r="G64" s="84"/>
      <c r="H64" s="70"/>
    </row>
    <row r="65" spans="1:11" s="85" customFormat="1" ht="17.399999999999999" hidden="1">
      <c r="A65" s="77">
        <v>30</v>
      </c>
      <c r="B65" s="346"/>
      <c r="C65" s="324">
        <f>+'Ekamut-caxs'!D65</f>
        <v>0</v>
      </c>
      <c r="D65" s="484" t="s">
        <v>127</v>
      </c>
      <c r="E65" s="84"/>
      <c r="F65" s="84"/>
      <c r="G65" s="84"/>
      <c r="H65" s="70"/>
    </row>
    <row r="66" spans="1:11" s="117" customFormat="1" ht="17.399999999999999">
      <c r="A66" s="77">
        <v>21</v>
      </c>
      <c r="B66" s="347" t="s">
        <v>38</v>
      </c>
      <c r="C66" s="325">
        <f>SUM(C67:C69)</f>
        <v>42.4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>
      <c r="A67" s="15">
        <v>31.1</v>
      </c>
      <c r="B67" s="120" t="s">
        <v>39</v>
      </c>
      <c r="C67" s="298"/>
    </row>
    <row r="68" spans="1:11" ht="19.5" hidden="1" customHeight="1">
      <c r="A68" s="15">
        <v>31.2</v>
      </c>
      <c r="B68" s="120" t="s">
        <v>52</v>
      </c>
      <c r="C68" s="298"/>
    </row>
    <row r="69" spans="1:11">
      <c r="A69" s="15">
        <v>21.1</v>
      </c>
      <c r="B69" s="120" t="s">
        <v>88</v>
      </c>
      <c r="C69" s="298">
        <f>+'Ekamut-caxs'!D68</f>
        <v>42.4</v>
      </c>
    </row>
    <row r="70" spans="1:11" s="117" customFormat="1" ht="17.25" customHeight="1" thickBot="1">
      <c r="A70" s="88">
        <v>22</v>
      </c>
      <c r="B70" s="332" t="s">
        <v>40</v>
      </c>
      <c r="C70" s="325">
        <f>+'Deb. ev kreditor'!D59-'Deb. ev kreditor'!D54</f>
        <v>2974</v>
      </c>
      <c r="D70" s="526">
        <f>+C13-C70</f>
        <v>416.80000000000018</v>
      </c>
      <c r="E70" s="108"/>
      <c r="F70" s="108"/>
      <c r="G70" s="108"/>
      <c r="H70" s="108"/>
      <c r="I70" s="116"/>
      <c r="J70" s="116"/>
      <c r="K70" s="116"/>
    </row>
    <row r="71" spans="1:11" s="117" customFormat="1" ht="19.5" hidden="1" customHeight="1">
      <c r="A71" s="88">
        <v>22</v>
      </c>
      <c r="B71" s="333" t="s">
        <v>89</v>
      </c>
      <c r="C71" s="324"/>
      <c r="D71" s="134" t="s">
        <v>241</v>
      </c>
      <c r="E71" s="108"/>
      <c r="F71" s="108"/>
      <c r="G71" s="108"/>
      <c r="H71" s="108"/>
      <c r="I71" s="116"/>
      <c r="J71" s="116"/>
      <c r="K71" s="116"/>
    </row>
    <row r="72" spans="1:11" s="99" customFormat="1" ht="25.5" hidden="1" customHeight="1">
      <c r="A72" s="45" t="s">
        <v>60</v>
      </c>
      <c r="B72" s="102" t="s">
        <v>63</v>
      </c>
      <c r="C72" s="334">
        <f>C73+C80</f>
        <v>0</v>
      </c>
      <c r="D72" s="136"/>
      <c r="E72" s="125"/>
      <c r="F72" s="125"/>
      <c r="G72" s="125"/>
      <c r="H72" s="125"/>
      <c r="I72" s="98"/>
      <c r="J72" s="98"/>
      <c r="K72" s="98"/>
    </row>
    <row r="73" spans="1:11" s="115" customFormat="1" ht="20.25" hidden="1" customHeight="1">
      <c r="A73" s="88">
        <v>1</v>
      </c>
      <c r="B73" s="335" t="s">
        <v>93</v>
      </c>
      <c r="C73" s="325">
        <f>SUM(C74:C79)</f>
        <v>0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hidden="1" customHeight="1">
      <c r="A74" s="88">
        <v>1.1000000000000001</v>
      </c>
      <c r="B74" s="336" t="s">
        <v>90</v>
      </c>
      <c r="C74" s="324"/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25" hidden="1" customHeight="1">
      <c r="A75" s="88">
        <v>1.2</v>
      </c>
      <c r="B75" s="336" t="s">
        <v>91</v>
      </c>
      <c r="C75" s="324"/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hidden="1" customHeight="1">
      <c r="A76" s="88">
        <v>1.3</v>
      </c>
      <c r="B76" s="336" t="s">
        <v>92</v>
      </c>
      <c r="C76" s="324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88">
        <v>1.4</v>
      </c>
      <c r="B77" s="336" t="s">
        <v>68</v>
      </c>
      <c r="C77" s="324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88">
        <v>1.5</v>
      </c>
      <c r="B78" s="337" t="s">
        <v>69</v>
      </c>
      <c r="C78" s="324"/>
      <c r="D78" s="132"/>
      <c r="E78" s="123"/>
      <c r="F78" s="123"/>
      <c r="G78" s="123"/>
      <c r="H78" s="123"/>
    </row>
    <row r="79" spans="1:11" s="114" customFormat="1" ht="17.25" hidden="1" customHeight="1">
      <c r="A79" s="88">
        <v>1.6</v>
      </c>
      <c r="B79" s="337"/>
      <c r="C79" s="324"/>
      <c r="D79" s="485" t="s">
        <v>128</v>
      </c>
      <c r="E79" s="123"/>
      <c r="F79" s="123"/>
      <c r="G79" s="123"/>
      <c r="H79" s="123"/>
    </row>
    <row r="80" spans="1:11" s="115" customFormat="1" ht="35.25" hidden="1" customHeight="1">
      <c r="A80" s="88">
        <v>2</v>
      </c>
      <c r="B80" s="335" t="s">
        <v>94</v>
      </c>
      <c r="C80" s="325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88">
        <v>2.1</v>
      </c>
      <c r="B81" s="335" t="s">
        <v>65</v>
      </c>
      <c r="C81" s="324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88">
        <v>2.2000000000000002</v>
      </c>
      <c r="B82" s="348" t="s">
        <v>64</v>
      </c>
      <c r="C82" s="324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88">
        <v>2.2999999999999998</v>
      </c>
      <c r="B83" s="335" t="s">
        <v>53</v>
      </c>
      <c r="C83" s="324"/>
      <c r="D83" s="132"/>
      <c r="E83" s="123"/>
      <c r="F83" s="123"/>
      <c r="G83" s="123"/>
      <c r="H83" s="123"/>
      <c r="I83" s="114"/>
      <c r="J83" s="114"/>
      <c r="K83" s="114"/>
    </row>
    <row r="84" spans="1:11" s="99" customFormat="1" ht="37.5" hidden="1" customHeight="1">
      <c r="A84" s="45" t="s">
        <v>61</v>
      </c>
      <c r="B84" s="14" t="s">
        <v>157</v>
      </c>
      <c r="C84" s="334">
        <f>SUM(C85:C86)</f>
        <v>0</v>
      </c>
      <c r="D84" s="136"/>
      <c r="E84" s="125"/>
      <c r="F84" s="125"/>
      <c r="G84" s="125"/>
      <c r="H84" s="125"/>
      <c r="I84" s="98"/>
      <c r="J84" s="98"/>
      <c r="K84" s="98"/>
    </row>
    <row r="85" spans="1:11" s="115" customFormat="1" ht="15.75" hidden="1" customHeight="1" thickBot="1">
      <c r="A85" s="88">
        <v>1</v>
      </c>
      <c r="B85" s="330" t="s">
        <v>16</v>
      </c>
      <c r="C85" s="324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5.75" hidden="1" customHeight="1" thickBot="1">
      <c r="A86" s="88">
        <v>2</v>
      </c>
      <c r="B86" s="330"/>
      <c r="C86" s="324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9" customHeight="1" thickBot="1">
      <c r="A87" s="13" t="s">
        <v>41</v>
      </c>
      <c r="B87" s="14" t="s">
        <v>42</v>
      </c>
      <c r="C87" s="334">
        <f>C13+C14-C29</f>
        <v>11606.400000000009</v>
      </c>
      <c r="D87" s="556" t="s">
        <v>206</v>
      </c>
      <c r="E87" s="557"/>
      <c r="F87" s="357"/>
      <c r="G87" s="357"/>
      <c r="H87" s="356"/>
      <c r="I87" s="118"/>
      <c r="J87" s="118"/>
      <c r="K87" s="118"/>
    </row>
    <row r="88" spans="1:11" s="99" customFormat="1" ht="33" customHeight="1">
      <c r="A88" s="105"/>
      <c r="B88" s="106"/>
      <c r="D88" s="368"/>
      <c r="E88" s="125"/>
      <c r="F88" s="125"/>
      <c r="G88" s="125"/>
      <c r="H88" s="125"/>
      <c r="I88" s="98"/>
      <c r="J88" s="98"/>
      <c r="K88" s="98"/>
    </row>
    <row r="89" spans="1:11" s="7" customFormat="1" ht="18" hidden="1">
      <c r="B89" s="19" t="s">
        <v>2</v>
      </c>
      <c r="C89" s="364" t="str">
        <f>+'Ekamut-caxs'!C72</f>
        <v>Տ. Մուրադյան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65" t="s">
        <v>98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18" hidden="1">
      <c r="B91" s="18" t="s">
        <v>6</v>
      </c>
      <c r="C91" s="366" t="str">
        <f>+'Ekamut-caxs'!C74</f>
        <v>Լ. Ավագյան</v>
      </c>
      <c r="D91" s="287"/>
      <c r="E91" s="109"/>
      <c r="F91" s="109"/>
      <c r="G91" s="109"/>
      <c r="H91" s="109"/>
      <c r="I91" s="2"/>
      <c r="J91" s="2"/>
      <c r="K91" s="2"/>
    </row>
    <row r="92" spans="1:11" s="3" customFormat="1" hidden="1">
      <c r="C92" s="365" t="s">
        <v>98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B93" s="8" t="s">
        <v>197</v>
      </c>
      <c r="C93" s="100"/>
      <c r="D93" s="369"/>
      <c r="E93" s="109"/>
      <c r="F93" s="109"/>
      <c r="G93" s="109"/>
      <c r="H93" s="109"/>
      <c r="I93" s="2"/>
      <c r="J93" s="2"/>
      <c r="K93" s="2"/>
    </row>
    <row r="94" spans="1:11" s="301" customFormat="1" ht="40.5" customHeight="1">
      <c r="B94" s="488" t="str">
        <f>+'Ekamut-caxs'!B77</f>
        <v>ԵՐԵՎԱՆԻ ՔԱՂԱՔԱՊԵՏ՝</v>
      </c>
      <c r="C94" s="287" t="str">
        <f>+'Ekamut-caxs'!D77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100" customFormat="1">
      <c r="D95" s="220"/>
      <c r="E95" s="109"/>
      <c r="F95" s="109"/>
      <c r="G95" s="109"/>
      <c r="H95" s="109"/>
    </row>
    <row r="96" spans="1:11" s="100" customFormat="1">
      <c r="D96" s="220"/>
      <c r="E96" s="109"/>
      <c r="F96" s="109"/>
      <c r="G96" s="109"/>
      <c r="H96" s="109"/>
    </row>
    <row r="97" spans="4:8" s="100" customFormat="1">
      <c r="D97" s="130"/>
      <c r="E97" s="109"/>
      <c r="F97" s="109"/>
      <c r="G97" s="109"/>
      <c r="H97" s="109"/>
    </row>
    <row r="98" spans="4:8" s="100" customFormat="1">
      <c r="D98" s="130"/>
      <c r="E98" s="109"/>
      <c r="F98" s="109"/>
      <c r="G98" s="109"/>
      <c r="H98" s="109"/>
    </row>
    <row r="99" spans="4:8" s="100" customFormat="1">
      <c r="D99" s="130"/>
      <c r="E99" s="109"/>
      <c r="F99" s="109"/>
      <c r="G99" s="109"/>
      <c r="H99" s="109"/>
    </row>
    <row r="100" spans="4:8" s="100" customFormat="1">
      <c r="D100" s="130"/>
      <c r="E100" s="109"/>
      <c r="F100" s="109"/>
      <c r="G100" s="109"/>
      <c r="H100" s="109"/>
    </row>
    <row r="101" spans="4:8" s="100" customFormat="1">
      <c r="D101" s="130"/>
      <c r="E101" s="109"/>
      <c r="F101" s="109"/>
      <c r="G101" s="109"/>
      <c r="H101" s="109"/>
    </row>
    <row r="102" spans="4:8" s="100" customFormat="1">
      <c r="D102" s="130"/>
      <c r="E102" s="109"/>
      <c r="F102" s="109"/>
      <c r="G102" s="109"/>
      <c r="H102" s="109"/>
    </row>
    <row r="103" spans="4:8" s="100" customFormat="1">
      <c r="D103" s="130"/>
      <c r="E103" s="109"/>
      <c r="F103" s="109"/>
      <c r="G103" s="109"/>
      <c r="H103" s="109"/>
    </row>
    <row r="104" spans="4:8" s="100" customFormat="1">
      <c r="D104" s="130"/>
      <c r="E104" s="109"/>
      <c r="F104" s="109"/>
      <c r="G104" s="109"/>
      <c r="H104" s="109"/>
    </row>
    <row r="105" spans="4:8" s="100" customFormat="1">
      <c r="D105" s="130"/>
      <c r="E105" s="109"/>
      <c r="F105" s="109"/>
      <c r="G105" s="109"/>
      <c r="H105" s="109"/>
    </row>
    <row r="106" spans="4:8" s="100" customFormat="1">
      <c r="D106" s="130"/>
      <c r="E106" s="109"/>
      <c r="F106" s="109"/>
      <c r="G106" s="109"/>
      <c r="H106" s="109"/>
    </row>
    <row r="107" spans="4:8" s="100" customFormat="1">
      <c r="D107" s="130"/>
      <c r="E107" s="109"/>
      <c r="F107" s="109"/>
      <c r="G107" s="109"/>
      <c r="H107" s="109"/>
    </row>
    <row r="108" spans="4:8" s="100" customFormat="1">
      <c r="D108" s="130"/>
      <c r="E108" s="109"/>
      <c r="F108" s="109"/>
      <c r="G108" s="109"/>
      <c r="H108" s="109"/>
    </row>
    <row r="109" spans="4:8" s="100" customFormat="1">
      <c r="D109" s="130"/>
      <c r="E109" s="109"/>
      <c r="F109" s="109"/>
      <c r="G109" s="109"/>
      <c r="H109" s="109"/>
    </row>
    <row r="110" spans="4:8" s="100" customFormat="1">
      <c r="D110" s="130"/>
      <c r="E110" s="109"/>
      <c r="F110" s="109"/>
      <c r="G110" s="109"/>
      <c r="H110" s="109"/>
    </row>
    <row r="111" spans="4:8" s="100" customFormat="1">
      <c r="D111" s="130"/>
      <c r="E111" s="109"/>
      <c r="F111" s="109"/>
      <c r="G111" s="109"/>
      <c r="H111" s="109"/>
    </row>
    <row r="112" spans="4:8" s="100" customFormat="1">
      <c r="D112" s="130"/>
      <c r="E112" s="109"/>
      <c r="F112" s="109"/>
      <c r="G112" s="109"/>
      <c r="H112" s="109"/>
    </row>
    <row r="113" spans="4:8" s="100" customFormat="1">
      <c r="D113" s="130"/>
      <c r="E113" s="109"/>
      <c r="F113" s="109"/>
      <c r="G113" s="109"/>
      <c r="H113" s="109"/>
    </row>
    <row r="114" spans="4:8" s="100" customFormat="1">
      <c r="D114" s="130"/>
      <c r="E114" s="109"/>
      <c r="F114" s="109"/>
      <c r="G114" s="109"/>
      <c r="H114" s="109"/>
    </row>
    <row r="115" spans="4:8" s="100" customFormat="1">
      <c r="D115" s="130"/>
      <c r="E115" s="109"/>
      <c r="F115" s="109"/>
      <c r="G115" s="109"/>
      <c r="H115" s="109"/>
    </row>
    <row r="116" spans="4:8" s="100" customFormat="1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" zoomScaleSheetLayoutView="100" workbookViewId="0">
      <selection activeCell="D18" sqref="D18:D1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50.33203125" style="49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0" t="s">
        <v>58</v>
      </c>
      <c r="B1" s="560"/>
      <c r="C1" s="560"/>
      <c r="D1" s="560"/>
      <c r="E1" s="560"/>
      <c r="F1" s="560"/>
    </row>
    <row r="2" spans="1:18" s="23" customFormat="1" ht="25.5" customHeight="1">
      <c r="A2" s="559" t="str">
        <f>+'Ekamut-caxs'!A8:D8</f>
        <v xml:space="preserve">«Երևանի հ․ 101 մսուր-մանկապարտեզ» ՀՈԱԿ-ի </v>
      </c>
      <c r="B2" s="559"/>
      <c r="C2" s="559"/>
      <c r="D2" s="559"/>
      <c r="E2" s="559"/>
      <c r="F2" s="55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3" t="s">
        <v>254</v>
      </c>
      <c r="B3" s="563"/>
      <c r="C3" s="563"/>
      <c r="D3" s="563"/>
      <c r="E3" s="563"/>
      <c r="F3" s="563"/>
      <c r="G3" s="24"/>
      <c r="H3" s="24"/>
      <c r="I3" s="24"/>
    </row>
    <row r="4" spans="1:18">
      <c r="F4" s="490" t="s">
        <v>0</v>
      </c>
    </row>
    <row r="5" spans="1:18" ht="80.25" customHeight="1">
      <c r="A5" s="489" t="s">
        <v>3</v>
      </c>
      <c r="B5" s="82" t="s">
        <v>34</v>
      </c>
      <c r="C5" s="288" t="s">
        <v>209</v>
      </c>
      <c r="D5" s="288" t="s">
        <v>210</v>
      </c>
      <c r="E5" s="83" t="s">
        <v>54</v>
      </c>
      <c r="F5" s="407" t="s">
        <v>249</v>
      </c>
    </row>
    <row r="6" spans="1:18" s="23" customFormat="1" ht="31.5" customHeight="1">
      <c r="A6" s="80" t="s">
        <v>7</v>
      </c>
      <c r="B6" s="81" t="s">
        <v>150</v>
      </c>
      <c r="C6" s="360">
        <f>SUM(C7:C14,C17:C19)</f>
        <v>100141.70000000001</v>
      </c>
      <c r="D6" s="360">
        <f>SUM(D7:D14,D17:D19)</f>
        <v>101712.6</v>
      </c>
      <c r="E6" s="360">
        <f t="shared" ref="E6:E60" si="0">D6-C6</f>
        <v>1570.8999999999942</v>
      </c>
      <c r="F6" s="491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18.75" customHeight="1">
      <c r="A7" s="77">
        <v>1</v>
      </c>
      <c r="B7" s="326" t="s">
        <v>121</v>
      </c>
      <c r="C7" s="339">
        <v>90376.3</v>
      </c>
      <c r="D7" s="340">
        <f>+'Ekamut-caxs'!D12</f>
        <v>90376.3</v>
      </c>
      <c r="E7" s="340">
        <f t="shared" si="0"/>
        <v>0</v>
      </c>
      <c r="F7" s="341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18.75" customHeight="1">
      <c r="A8" s="77">
        <v>2</v>
      </c>
      <c r="B8" s="326" t="s">
        <v>8</v>
      </c>
      <c r="C8" s="339">
        <v>1780</v>
      </c>
      <c r="D8" s="340">
        <f>+'Ekamut-caxs'!D13</f>
        <v>3187</v>
      </c>
      <c r="E8" s="340">
        <f>D8-C8</f>
        <v>1407</v>
      </c>
      <c r="F8" s="294" t="s">
        <v>282</v>
      </c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hidden="1" customHeight="1">
      <c r="A9" s="77">
        <v>3</v>
      </c>
      <c r="B9" s="326" t="s">
        <v>56</v>
      </c>
      <c r="C9" s="341"/>
      <c r="D9" s="340">
        <f>+'Ekamut-caxs'!D14</f>
        <v>0</v>
      </c>
      <c r="E9" s="340">
        <f t="shared" si="0"/>
        <v>0</v>
      </c>
      <c r="F9" s="341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26" t="s">
        <v>66</v>
      </c>
      <c r="C10" s="341"/>
      <c r="D10" s="340">
        <f>+'Ekamut-caxs'!D15</f>
        <v>0</v>
      </c>
      <c r="E10" s="340">
        <f t="shared" si="0"/>
        <v>0</v>
      </c>
      <c r="F10" s="341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26" t="s">
        <v>122</v>
      </c>
      <c r="C11" s="341"/>
      <c r="D11" s="340">
        <f>+'Ekamut-caxs'!D16</f>
        <v>0</v>
      </c>
      <c r="E11" s="340">
        <f t="shared" si="0"/>
        <v>0</v>
      </c>
      <c r="F11" s="341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customHeight="1">
      <c r="A12" s="77">
        <v>3</v>
      </c>
      <c r="B12" s="326" t="s">
        <v>9</v>
      </c>
      <c r="C12" s="341">
        <v>3843.3</v>
      </c>
      <c r="D12" s="340">
        <f>+'Ekamut-caxs'!D17</f>
        <v>0</v>
      </c>
      <c r="E12" s="340">
        <f t="shared" si="0"/>
        <v>-3843.3</v>
      </c>
      <c r="F12" s="341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hidden="1" customHeight="1">
      <c r="A13" s="77">
        <v>7</v>
      </c>
      <c r="B13" s="323" t="s">
        <v>75</v>
      </c>
      <c r="C13" s="341"/>
      <c r="D13" s="340">
        <f>+'Ekamut-caxs'!D18</f>
        <v>0</v>
      </c>
      <c r="E13" s="340">
        <f t="shared" si="0"/>
        <v>0</v>
      </c>
      <c r="F13" s="341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4</v>
      </c>
      <c r="B14" s="342" t="s">
        <v>129</v>
      </c>
      <c r="C14" s="343">
        <f>SUM(C15:C16)</f>
        <v>4142.1000000000004</v>
      </c>
      <c r="D14" s="343">
        <f>SUM(D15:D16)</f>
        <v>4142.1000000000004</v>
      </c>
      <c r="E14" s="340">
        <f t="shared" si="0"/>
        <v>0</v>
      </c>
      <c r="F14" s="341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18.75" customHeight="1">
      <c r="A15" s="28">
        <v>4.0999999999999996</v>
      </c>
      <c r="B15" s="33" t="s">
        <v>76</v>
      </c>
      <c r="C15" s="345">
        <f>+C57</f>
        <v>4142.1000000000004</v>
      </c>
      <c r="D15" s="295">
        <f>+'Ekamut-caxs'!D20</f>
        <v>4142.1000000000004</v>
      </c>
      <c r="E15" s="295">
        <f t="shared" si="0"/>
        <v>0</v>
      </c>
      <c r="F15" s="294"/>
      <c r="G15" s="27"/>
    </row>
    <row r="16" spans="1:18" ht="18.75" customHeight="1">
      <c r="A16" s="28">
        <v>8.1999999999999993</v>
      </c>
      <c r="B16" s="33" t="s">
        <v>77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4" customFormat="1" ht="18.75" customHeight="1">
      <c r="A17" s="77">
        <v>9</v>
      </c>
      <c r="B17" s="344" t="s">
        <v>10</v>
      </c>
      <c r="C17" s="341"/>
      <c r="D17" s="340">
        <f>+'Ekamut-caxs'!D22</f>
        <v>0</v>
      </c>
      <c r="E17" s="340">
        <f t="shared" si="0"/>
        <v>0</v>
      </c>
      <c r="F17" s="341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8" s="74" customFormat="1" ht="18.75" customHeight="1">
      <c r="A18" s="79">
        <v>10</v>
      </c>
      <c r="B18" s="33" t="s">
        <v>296</v>
      </c>
      <c r="C18" s="341"/>
      <c r="D18" s="339">
        <v>3938.3</v>
      </c>
      <c r="E18" s="339">
        <f>D18-C18</f>
        <v>3938.3</v>
      </c>
      <c r="F18" s="341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customHeight="1">
      <c r="A19" s="77">
        <v>11</v>
      </c>
      <c r="B19" s="33" t="s">
        <v>297</v>
      </c>
      <c r="C19" s="341"/>
      <c r="D19" s="339">
        <v>68.900000000000006</v>
      </c>
      <c r="E19" s="339">
        <f>D19-C19</f>
        <v>68.900000000000006</v>
      </c>
      <c r="F19" s="341"/>
      <c r="G19" s="486" t="s">
        <v>196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23" customFormat="1" ht="29.25" customHeight="1">
      <c r="A20" s="80" t="s">
        <v>11</v>
      </c>
      <c r="B20" s="76" t="s">
        <v>151</v>
      </c>
      <c r="C20" s="361">
        <f>SUM(C21,C24:C30,C34:C56,C58:C59)</f>
        <v>100141.70000000001</v>
      </c>
      <c r="D20" s="361">
        <f>SUM(D21,D24:D30,D34:D56,D58:D59)</f>
        <v>101712.6</v>
      </c>
      <c r="E20" s="360">
        <f t="shared" si="0"/>
        <v>1570.8999999999942</v>
      </c>
      <c r="F20" s="491"/>
      <c r="G20" s="78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4" customFormat="1" ht="21" customHeight="1">
      <c r="A21" s="77">
        <v>1</v>
      </c>
      <c r="B21" s="330" t="s">
        <v>12</v>
      </c>
      <c r="C21" s="341">
        <v>55585.8</v>
      </c>
      <c r="D21" s="343">
        <f>+'Ekamut-caxs'!D31</f>
        <v>55563.3</v>
      </c>
      <c r="E21" s="340">
        <f t="shared" si="0"/>
        <v>-22.5</v>
      </c>
      <c r="F21" s="341"/>
      <c r="G21" s="72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1:18" s="184" customFormat="1" ht="21" customHeight="1">
      <c r="A22" s="29">
        <v>1.1000000000000001</v>
      </c>
      <c r="B22" s="181" t="s">
        <v>123</v>
      </c>
      <c r="C22" s="294">
        <v>1382.4</v>
      </c>
      <c r="D22" s="345">
        <f>+'Ekamut-caxs'!D32</f>
        <v>1793.4</v>
      </c>
      <c r="E22" s="295">
        <f>D22-C22</f>
        <v>411</v>
      </c>
      <c r="F22" s="294" t="s">
        <v>282</v>
      </c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4">
        <v>0</v>
      </c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4" customFormat="1" ht="21" customHeight="1">
      <c r="A24" s="77">
        <v>2</v>
      </c>
      <c r="B24" s="326" t="s">
        <v>16</v>
      </c>
      <c r="C24" s="341">
        <v>29442.400000000001</v>
      </c>
      <c r="D24" s="343">
        <f>+'Ekamut-caxs'!D34</f>
        <v>18263.400000000001</v>
      </c>
      <c r="E24" s="340">
        <f t="shared" si="0"/>
        <v>-11179</v>
      </c>
      <c r="F24" s="341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18" s="74" customFormat="1" ht="21" customHeight="1">
      <c r="A25" s="77">
        <v>3</v>
      </c>
      <c r="B25" s="326" t="s">
        <v>15</v>
      </c>
      <c r="C25" s="341">
        <v>4886</v>
      </c>
      <c r="D25" s="343">
        <f>+'Ekamut-caxs'!D35</f>
        <v>5519.2</v>
      </c>
      <c r="E25" s="340">
        <f t="shared" si="0"/>
        <v>633.19999999999982</v>
      </c>
      <c r="F25" s="294" t="s">
        <v>286</v>
      </c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4</v>
      </c>
      <c r="B26" s="326" t="s">
        <v>14</v>
      </c>
      <c r="C26" s="341">
        <v>2641.5</v>
      </c>
      <c r="D26" s="343">
        <f>+'Ekamut-caxs'!D36</f>
        <v>2906.2</v>
      </c>
      <c r="E26" s="340">
        <f t="shared" si="0"/>
        <v>264.69999999999982</v>
      </c>
      <c r="F26" s="345" t="s">
        <v>284</v>
      </c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5</v>
      </c>
      <c r="B27" s="326" t="s">
        <v>17</v>
      </c>
      <c r="C27" s="341">
        <v>711</v>
      </c>
      <c r="D27" s="343">
        <f>+'Ekamut-caxs'!D37</f>
        <v>719.3</v>
      </c>
      <c r="E27" s="340">
        <f t="shared" si="0"/>
        <v>8.2999999999999545</v>
      </c>
      <c r="F27" s="294" t="s">
        <v>283</v>
      </c>
      <c r="G27" s="224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6</v>
      </c>
      <c r="B28" s="326" t="s">
        <v>18</v>
      </c>
      <c r="C28" s="341">
        <v>107.5</v>
      </c>
      <c r="D28" s="343">
        <f>+'Ekamut-caxs'!D38</f>
        <v>107.5</v>
      </c>
      <c r="E28" s="340">
        <f t="shared" si="0"/>
        <v>0</v>
      </c>
      <c r="F28" s="341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customHeight="1">
      <c r="A29" s="77">
        <v>7</v>
      </c>
      <c r="B29" s="326" t="s">
        <v>19</v>
      </c>
      <c r="C29" s="341">
        <v>60</v>
      </c>
      <c r="D29" s="343">
        <f>+'Ekamut-caxs'!D39</f>
        <v>60</v>
      </c>
      <c r="E29" s="340">
        <f t="shared" si="0"/>
        <v>0</v>
      </c>
      <c r="F29" s="341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8.5" customHeight="1">
      <c r="A30" s="77">
        <v>8</v>
      </c>
      <c r="B30" s="326" t="s">
        <v>20</v>
      </c>
      <c r="C30" s="343">
        <f>SUM(C31:C33)</f>
        <v>116.4</v>
      </c>
      <c r="D30" s="343">
        <f>SUM(D31:D33)</f>
        <v>120.3</v>
      </c>
      <c r="E30" s="340">
        <f t="shared" si="0"/>
        <v>3.8999999999999915</v>
      </c>
      <c r="F30" s="294" t="s">
        <v>285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8">
        <v>8.1</v>
      </c>
      <c r="B31" s="33" t="s">
        <v>21</v>
      </c>
      <c r="C31" s="294">
        <v>62.4</v>
      </c>
      <c r="D31" s="345">
        <f>+'Ekamut-caxs'!D41</f>
        <v>62.4</v>
      </c>
      <c r="E31" s="295">
        <f t="shared" si="0"/>
        <v>0</v>
      </c>
      <c r="F31" s="294"/>
      <c r="G31" s="27"/>
    </row>
    <row r="32" spans="1:18" ht="21" hidden="1" customHeight="1">
      <c r="A32" s="28">
        <v>8.1999999999999993</v>
      </c>
      <c r="B32" s="33" t="s">
        <v>22</v>
      </c>
      <c r="C32" s="294">
        <v>0</v>
      </c>
      <c r="D32" s="345">
        <f>+'Ekamut-caxs'!D42</f>
        <v>0.9</v>
      </c>
      <c r="E32" s="295">
        <f t="shared" si="0"/>
        <v>0.9</v>
      </c>
      <c r="F32" s="294"/>
      <c r="G32" s="27"/>
    </row>
    <row r="33" spans="1:18" ht="21" customHeight="1">
      <c r="A33" s="28">
        <v>8.3000000000000007</v>
      </c>
      <c r="B33" s="33" t="s">
        <v>23</v>
      </c>
      <c r="C33" s="294">
        <v>54</v>
      </c>
      <c r="D33" s="345">
        <f>+'Ekamut-caxs'!D43</f>
        <v>57</v>
      </c>
      <c r="E33" s="295">
        <f t="shared" si="0"/>
        <v>3</v>
      </c>
      <c r="F33" s="294"/>
      <c r="G33" s="27"/>
    </row>
    <row r="34" spans="1:18" s="74" customFormat="1" ht="21" hidden="1" customHeight="1">
      <c r="A34" s="77">
        <v>9</v>
      </c>
      <c r="B34" s="326" t="s">
        <v>24</v>
      </c>
      <c r="C34" s="341"/>
      <c r="D34" s="343">
        <f>+'Ekamut-caxs'!D44</f>
        <v>0</v>
      </c>
      <c r="E34" s="340">
        <f t="shared" si="0"/>
        <v>0</v>
      </c>
      <c r="F34" s="341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9</v>
      </c>
      <c r="B35" s="326" t="s">
        <v>32</v>
      </c>
      <c r="C35" s="341">
        <v>1323</v>
      </c>
      <c r="D35" s="343">
        <f>+'Ekamut-caxs'!D45</f>
        <v>977.9</v>
      </c>
      <c r="E35" s="340">
        <f t="shared" si="0"/>
        <v>-345.1</v>
      </c>
      <c r="F35" s="341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customHeight="1">
      <c r="A36" s="77">
        <v>10</v>
      </c>
      <c r="B36" s="326" t="s">
        <v>25</v>
      </c>
      <c r="C36" s="341">
        <v>200</v>
      </c>
      <c r="D36" s="343">
        <f>+'Ekamut-caxs'!D46</f>
        <v>200</v>
      </c>
      <c r="E36" s="340">
        <f t="shared" si="0"/>
        <v>0</v>
      </c>
      <c r="F36" s="341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" customHeight="1">
      <c r="A37" s="77">
        <v>12</v>
      </c>
      <c r="B37" s="331" t="s">
        <v>78</v>
      </c>
      <c r="C37" s="341">
        <v>0</v>
      </c>
      <c r="D37" s="343">
        <f>+'Ekamut-caxs'!D47</f>
        <v>30</v>
      </c>
      <c r="E37" s="340">
        <f t="shared" si="0"/>
        <v>30</v>
      </c>
      <c r="F37" s="294" t="s">
        <v>280</v>
      </c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customHeight="1">
      <c r="A38" s="77">
        <v>11</v>
      </c>
      <c r="B38" s="326" t="s">
        <v>51</v>
      </c>
      <c r="C38" s="341">
        <v>200</v>
      </c>
      <c r="D38" s="343">
        <f>+'Ekamut-caxs'!D48</f>
        <v>200</v>
      </c>
      <c r="E38" s="340">
        <f t="shared" si="0"/>
        <v>0</v>
      </c>
      <c r="F38" s="341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12</v>
      </c>
      <c r="B39" s="326" t="s">
        <v>124</v>
      </c>
      <c r="C39" s="341">
        <v>100</v>
      </c>
      <c r="D39" s="343">
        <f>+'Ekamut-caxs'!D49</f>
        <v>100</v>
      </c>
      <c r="E39" s="340">
        <f>D39-C39</f>
        <v>0</v>
      </c>
      <c r="F39" s="341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customHeight="1">
      <c r="A40" s="77">
        <v>13</v>
      </c>
      <c r="B40" s="326" t="s">
        <v>125</v>
      </c>
      <c r="C40" s="341">
        <v>100</v>
      </c>
      <c r="D40" s="343">
        <f>+'Ekamut-caxs'!D50</f>
        <v>100</v>
      </c>
      <c r="E40" s="340">
        <f t="shared" si="0"/>
        <v>0</v>
      </c>
      <c r="F40" s="341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customHeight="1">
      <c r="A41" s="77">
        <v>14</v>
      </c>
      <c r="B41" s="326" t="s">
        <v>26</v>
      </c>
      <c r="C41" s="339">
        <v>200</v>
      </c>
      <c r="D41" s="343">
        <f>+'Ekamut-caxs'!D51</f>
        <v>987</v>
      </c>
      <c r="E41" s="340">
        <f t="shared" si="0"/>
        <v>787</v>
      </c>
      <c r="F41" s="294" t="s">
        <v>281</v>
      </c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customHeight="1">
      <c r="A42" s="77">
        <v>15</v>
      </c>
      <c r="B42" s="326" t="s">
        <v>27</v>
      </c>
      <c r="C42" s="339">
        <v>191</v>
      </c>
      <c r="D42" s="343">
        <f>+'Ekamut-caxs'!D52</f>
        <v>181.1</v>
      </c>
      <c r="E42" s="340">
        <f>D42-C42</f>
        <v>-9.9000000000000057</v>
      </c>
      <c r="F42" s="341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3.25" customHeight="1">
      <c r="A43" s="77">
        <v>16</v>
      </c>
      <c r="B43" s="326" t="s">
        <v>70</v>
      </c>
      <c r="C43" s="339">
        <v>0</v>
      </c>
      <c r="D43" s="343">
        <f>+'Ekamut-caxs'!D53</f>
        <v>0</v>
      </c>
      <c r="E43" s="340">
        <f>D43-C43</f>
        <v>0</v>
      </c>
      <c r="F43" s="294" t="s">
        <v>290</v>
      </c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13.5" customHeight="1">
      <c r="A44" s="77">
        <v>19</v>
      </c>
      <c r="B44" s="326" t="s">
        <v>57</v>
      </c>
      <c r="C44" s="339">
        <v>0</v>
      </c>
      <c r="D44" s="343">
        <f>+'Ekamut-caxs'!D54</f>
        <v>0</v>
      </c>
      <c r="E44" s="340">
        <f>D44-C44</f>
        <v>0</v>
      </c>
      <c r="F44" s="341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19.5" customHeight="1">
      <c r="A45" s="77">
        <v>20</v>
      </c>
      <c r="B45" s="326" t="s">
        <v>48</v>
      </c>
      <c r="C45" s="341">
        <v>0</v>
      </c>
      <c r="D45" s="343">
        <f>+'Ekamut-caxs'!D55</f>
        <v>0</v>
      </c>
      <c r="E45" s="340">
        <f t="shared" si="0"/>
        <v>0</v>
      </c>
      <c r="F45" s="341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18.75" customHeight="1">
      <c r="A46" s="77">
        <v>21</v>
      </c>
      <c r="B46" s="326" t="s">
        <v>79</v>
      </c>
      <c r="C46" s="341">
        <v>0</v>
      </c>
      <c r="D46" s="343">
        <f>+'Ekamut-caxs'!D56</f>
        <v>0</v>
      </c>
      <c r="E46" s="340">
        <f t="shared" si="0"/>
        <v>0</v>
      </c>
      <c r="F46" s="341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21.75" customHeight="1">
      <c r="A47" s="77">
        <v>17</v>
      </c>
      <c r="B47" s="326" t="s">
        <v>80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18</v>
      </c>
      <c r="B48" s="326" t="s">
        <v>49</v>
      </c>
      <c r="C48" s="339">
        <v>3</v>
      </c>
      <c r="D48" s="343">
        <f>+'Ekamut-caxs'!D58</f>
        <v>3</v>
      </c>
      <c r="E48" s="340">
        <f t="shared" ref="E48:E59" si="1">D48-C48</f>
        <v>0</v>
      </c>
      <c r="F48" s="294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customHeight="1">
      <c r="A49" s="77">
        <v>19</v>
      </c>
      <c r="B49" s="326" t="s">
        <v>126</v>
      </c>
      <c r="C49" s="339">
        <v>0</v>
      </c>
      <c r="D49" s="343">
        <f>+'Ekamut-caxs'!D59</f>
        <v>16.399999999999999</v>
      </c>
      <c r="E49" s="340">
        <f t="shared" si="1"/>
        <v>16.399999999999999</v>
      </c>
      <c r="F49" s="294" t="s">
        <v>289</v>
      </c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25</v>
      </c>
      <c r="B50" s="326" t="s">
        <v>50</v>
      </c>
      <c r="C50" s="339">
        <v>0</v>
      </c>
      <c r="D50" s="343">
        <f>+'Ekamut-caxs'!D60</f>
        <v>0</v>
      </c>
      <c r="E50" s="340">
        <f t="shared" si="1"/>
        <v>0</v>
      </c>
      <c r="F50" s="341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customHeight="1">
      <c r="A51" s="77">
        <v>26</v>
      </c>
      <c r="B51" s="326" t="s">
        <v>67</v>
      </c>
      <c r="C51" s="339">
        <v>0</v>
      </c>
      <c r="D51" s="343">
        <f>+'Ekamut-caxs'!D61</f>
        <v>188.9</v>
      </c>
      <c r="E51" s="340">
        <f t="shared" si="1"/>
        <v>188.9</v>
      </c>
      <c r="F51" s="294" t="s">
        <v>290</v>
      </c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31.5" customHeight="1">
      <c r="A52" s="77">
        <v>20</v>
      </c>
      <c r="B52" s="188" t="s">
        <v>81</v>
      </c>
      <c r="C52" s="339">
        <v>22</v>
      </c>
      <c r="D52" s="343">
        <f>+'Ekamut-caxs'!D62</f>
        <v>0</v>
      </c>
      <c r="E52" s="340">
        <f t="shared" si="1"/>
        <v>-22</v>
      </c>
      <c r="F52" s="294" t="s">
        <v>288</v>
      </c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1" hidden="1" customHeight="1">
      <c r="A53" s="77">
        <v>28</v>
      </c>
      <c r="B53" s="326" t="s">
        <v>160</v>
      </c>
      <c r="C53" s="339"/>
      <c r="D53" s="343">
        <f>+'Ekamut-caxs'!D63</f>
        <v>0</v>
      </c>
      <c r="E53" s="340">
        <f t="shared" si="1"/>
        <v>0</v>
      </c>
      <c r="F53" s="341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341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hidden="1" customHeight="1">
      <c r="A55" s="77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86" t="s">
        <v>127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21</v>
      </c>
      <c r="B56" s="330" t="s">
        <v>28</v>
      </c>
      <c r="C56" s="339">
        <v>4142.1000000000004</v>
      </c>
      <c r="D56" s="343">
        <f>+'Ekamut-caxs'!D66</f>
        <v>4142.1000000000004</v>
      </c>
      <c r="E56" s="340">
        <f t="shared" si="1"/>
        <v>0</v>
      </c>
      <c r="F56" s="341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ht="20.25" customHeight="1">
      <c r="A57" s="29">
        <v>21.1</v>
      </c>
      <c r="B57" s="31" t="s">
        <v>82</v>
      </c>
      <c r="C57" s="296">
        <v>4142.1000000000004</v>
      </c>
      <c r="D57" s="345">
        <f>+'Ekamut-caxs'!D67</f>
        <v>4142.1000000000004</v>
      </c>
      <c r="E57" s="295">
        <f t="shared" si="1"/>
        <v>0</v>
      </c>
      <c r="F57" s="294"/>
      <c r="G57" s="186"/>
    </row>
    <row r="58" spans="1:18" s="74" customFormat="1" ht="21" hidden="1" customHeight="1">
      <c r="A58" s="77">
        <v>32</v>
      </c>
      <c r="B58" s="342" t="s">
        <v>83</v>
      </c>
      <c r="C58" s="339"/>
      <c r="D58" s="343">
        <f>+'Ekamut-caxs'!D68</f>
        <v>42.4</v>
      </c>
      <c r="E58" s="340">
        <f t="shared" si="1"/>
        <v>42.4</v>
      </c>
      <c r="F58" s="341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customHeight="1">
      <c r="A59" s="77">
        <v>22</v>
      </c>
      <c r="B59" s="326" t="s">
        <v>71</v>
      </c>
      <c r="C59" s="339">
        <v>15</v>
      </c>
      <c r="D59" s="343">
        <f>+'Ekamut-caxs'!D69</f>
        <v>11189.6</v>
      </c>
      <c r="E59" s="340">
        <f t="shared" si="1"/>
        <v>11174.6</v>
      </c>
      <c r="F59" s="294" t="s">
        <v>280</v>
      </c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36" customFormat="1" ht="24.75" customHeight="1">
      <c r="A60" s="26"/>
      <c r="B60" s="75" t="s">
        <v>84</v>
      </c>
      <c r="C60" s="360">
        <f>C6-C20</f>
        <v>0</v>
      </c>
      <c r="D60" s="360">
        <f>D6-D20</f>
        <v>0</v>
      </c>
      <c r="E60" s="360">
        <f t="shared" si="0"/>
        <v>0</v>
      </c>
      <c r="F60" s="49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62" t="str">
        <f>+'Ekamut-caxs'!C72</f>
        <v>Տ. Մուրադյան</v>
      </c>
      <c r="E62" s="562"/>
      <c r="F62" s="483"/>
      <c r="G62" s="27"/>
    </row>
    <row r="63" spans="1:18" ht="9.75" customHeight="1">
      <c r="B63" s="43"/>
      <c r="C63" s="40"/>
      <c r="D63" s="561" t="s">
        <v>5</v>
      </c>
      <c r="E63" s="561"/>
      <c r="F63" s="493"/>
      <c r="G63" s="27"/>
    </row>
    <row r="64" spans="1:18" ht="24.75" customHeight="1">
      <c r="B64" s="41" t="s">
        <v>6</v>
      </c>
      <c r="C64" s="42"/>
      <c r="D64" s="562" t="str">
        <f>+'Ekamut-caxs'!C74</f>
        <v>Լ. Ավագյան</v>
      </c>
      <c r="E64" s="562"/>
      <c r="F64" s="483"/>
      <c r="G64" s="27"/>
    </row>
    <row r="65" spans="1:7" ht="11.25" customHeight="1">
      <c r="B65" s="40"/>
      <c r="C65" s="40"/>
      <c r="D65" s="561" t="s">
        <v>5</v>
      </c>
      <c r="E65" s="561"/>
      <c r="F65" s="493"/>
      <c r="G65" s="27"/>
    </row>
    <row r="66" spans="1:7" s="20" customFormat="1">
      <c r="A66" s="25"/>
      <c r="B66" s="185" t="s">
        <v>1</v>
      </c>
      <c r="C66" s="40"/>
      <c r="D66" s="40"/>
      <c r="E66" s="40"/>
      <c r="F66" s="494"/>
      <c r="G66" s="27"/>
    </row>
    <row r="67" spans="1:7" s="20" customFormat="1">
      <c r="A67" s="137"/>
      <c r="B67" s="27"/>
      <c r="C67" s="27"/>
      <c r="D67" s="27"/>
      <c r="E67" s="27"/>
      <c r="F67" s="495"/>
      <c r="G67" s="27"/>
    </row>
    <row r="68" spans="1:7" s="20" customFormat="1">
      <c r="A68" s="137"/>
      <c r="B68" s="27"/>
      <c r="C68" s="27"/>
      <c r="D68" s="27"/>
      <c r="E68" s="27"/>
      <c r="F68" s="495"/>
      <c r="G68" s="27"/>
    </row>
    <row r="69" spans="1:7" s="20" customFormat="1">
      <c r="A69" s="137"/>
      <c r="B69" s="27"/>
      <c r="C69" s="27"/>
      <c r="D69" s="27"/>
      <c r="E69" s="27"/>
      <c r="F69" s="495"/>
      <c r="G69" s="27"/>
    </row>
    <row r="70" spans="1:7" s="20" customFormat="1">
      <c r="A70" s="137"/>
      <c r="B70" s="27"/>
      <c r="C70" s="27"/>
      <c r="D70" s="27"/>
      <c r="E70" s="27"/>
      <c r="F70" s="495"/>
      <c r="G70" s="27"/>
    </row>
    <row r="71" spans="1:7" s="20" customFormat="1">
      <c r="A71" s="137"/>
      <c r="B71" s="27"/>
      <c r="C71" s="27"/>
      <c r="D71" s="27"/>
      <c r="E71" s="27"/>
      <c r="F71" s="495"/>
    </row>
    <row r="72" spans="1:7" s="20" customFormat="1">
      <c r="A72" s="137"/>
      <c r="B72" s="27"/>
      <c r="C72" s="27"/>
      <c r="D72" s="27"/>
      <c r="E72" s="27"/>
      <c r="F72" s="495"/>
    </row>
    <row r="73" spans="1:7" s="20" customFormat="1">
      <c r="A73" s="137"/>
      <c r="B73" s="27"/>
      <c r="C73" s="27"/>
      <c r="D73" s="27"/>
      <c r="E73" s="27"/>
      <c r="F73" s="495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8" zoomScaleSheetLayoutView="100" workbookViewId="0">
      <selection activeCell="D18" sqref="D18:D1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53.88671875" style="496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60" t="s">
        <v>85</v>
      </c>
      <c r="B1" s="560"/>
      <c r="C1" s="560"/>
      <c r="D1" s="560"/>
      <c r="E1" s="560"/>
      <c r="F1" s="560"/>
    </row>
    <row r="2" spans="1:20" s="23" customFormat="1" ht="26.25" customHeight="1">
      <c r="A2" s="552" t="str">
        <f>+'Ekamut-caxs'!A8:D8</f>
        <v xml:space="preserve">«Երևանի հ․ 101 մսուր-մանկապարտեզ» ՀՈԱԿ-ի </v>
      </c>
      <c r="B2" s="552"/>
      <c r="C2" s="552"/>
      <c r="D2" s="552"/>
      <c r="E2" s="552"/>
      <c r="F2" s="552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>
      <c r="A3" s="563" t="s">
        <v>255</v>
      </c>
      <c r="B3" s="563"/>
      <c r="C3" s="563"/>
      <c r="D3" s="563"/>
      <c r="E3" s="563"/>
      <c r="F3" s="563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497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34</v>
      </c>
      <c r="C5" s="288" t="s">
        <v>209</v>
      </c>
      <c r="D5" s="288" t="s">
        <v>210</v>
      </c>
      <c r="E5" s="111" t="s">
        <v>54</v>
      </c>
      <c r="F5" s="407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35</v>
      </c>
      <c r="C6" s="297">
        <v>3390.8</v>
      </c>
      <c r="D6" s="297">
        <f>+C6</f>
        <v>3390.8</v>
      </c>
      <c r="E6" s="334">
        <f t="shared" ref="E6:E63" si="0">D6-C6</f>
        <v>0</v>
      </c>
      <c r="F6" s="498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86</v>
      </c>
      <c r="C7" s="334">
        <f>SUM(C8,C9:C18)</f>
        <v>95999.6</v>
      </c>
      <c r="D7" s="334">
        <f>SUM(D8,D9:D18)</f>
        <v>97570.5</v>
      </c>
      <c r="E7" s="334">
        <f>D7-C7</f>
        <v>1570.8999999999942</v>
      </c>
      <c r="F7" s="498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4" customFormat="1" ht="17.25" customHeight="1">
      <c r="A8" s="77">
        <v>1</v>
      </c>
      <c r="B8" s="323" t="s">
        <v>121</v>
      </c>
      <c r="C8" s="324">
        <v>90376.3</v>
      </c>
      <c r="D8" s="325">
        <f>+'Dramakan hosqer'!C15</f>
        <v>90376.3</v>
      </c>
      <c r="E8" s="325">
        <f>D8-C8</f>
        <v>0</v>
      </c>
      <c r="F8" s="499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4" customFormat="1" ht="17.25" customHeight="1">
      <c r="A9" s="77">
        <v>2</v>
      </c>
      <c r="B9" s="326" t="s">
        <v>8</v>
      </c>
      <c r="C9" s="324">
        <v>1780</v>
      </c>
      <c r="D9" s="325">
        <f>+'Dramakan hosqer'!C16</f>
        <v>3187</v>
      </c>
      <c r="E9" s="325">
        <f t="shared" si="0"/>
        <v>1407</v>
      </c>
      <c r="F9" s="294" t="s">
        <v>282</v>
      </c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4" customFormat="1" ht="17.25" hidden="1" customHeight="1">
      <c r="A10" s="77">
        <v>3</v>
      </c>
      <c r="B10" s="327" t="s">
        <v>56</v>
      </c>
      <c r="C10" s="324"/>
      <c r="D10" s="325">
        <f>+'Dramakan hosqer'!C17</f>
        <v>0</v>
      </c>
      <c r="E10" s="325">
        <f t="shared" si="0"/>
        <v>0</v>
      </c>
      <c r="F10" s="499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4" customFormat="1" ht="17.25" hidden="1" customHeight="1">
      <c r="A11" s="77">
        <v>4</v>
      </c>
      <c r="B11" s="328" t="s">
        <v>66</v>
      </c>
      <c r="C11" s="324"/>
      <c r="D11" s="325">
        <f>+'Dramakan hosqer'!C18</f>
        <v>0</v>
      </c>
      <c r="E11" s="325">
        <f t="shared" si="0"/>
        <v>0</v>
      </c>
      <c r="F11" s="499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4" customFormat="1" ht="17.25" hidden="1" customHeight="1">
      <c r="A12" s="77">
        <v>5</v>
      </c>
      <c r="B12" s="323" t="s">
        <v>122</v>
      </c>
      <c r="C12" s="324"/>
      <c r="D12" s="325">
        <f>+'Dramakan hosqer'!C19</f>
        <v>0</v>
      </c>
      <c r="E12" s="325">
        <f t="shared" si="0"/>
        <v>0</v>
      </c>
      <c r="F12" s="499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4" customFormat="1" ht="17.25" customHeight="1">
      <c r="A13" s="77">
        <v>3</v>
      </c>
      <c r="B13" s="323" t="s">
        <v>9</v>
      </c>
      <c r="C13" s="324">
        <v>3843.3</v>
      </c>
      <c r="D13" s="325">
        <f>+'Dramakan hosqer'!C20</f>
        <v>0</v>
      </c>
      <c r="E13" s="325">
        <f t="shared" si="0"/>
        <v>-3843.3</v>
      </c>
      <c r="F13" s="499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4" customFormat="1" ht="17.25" customHeight="1">
      <c r="A14" s="77">
        <v>7</v>
      </c>
      <c r="B14" s="323" t="s">
        <v>75</v>
      </c>
      <c r="C14" s="324"/>
      <c r="D14" s="325">
        <f>+'Dramakan hosqer'!C21</f>
        <v>0</v>
      </c>
      <c r="E14" s="325">
        <f t="shared" si="0"/>
        <v>0</v>
      </c>
      <c r="F14" s="499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4" customFormat="1" ht="17.25" customHeight="1">
      <c r="A15" s="77">
        <v>8</v>
      </c>
      <c r="B15" s="323" t="s">
        <v>36</v>
      </c>
      <c r="C15" s="324"/>
      <c r="D15" s="325">
        <f>+'Dramakan hosqer'!C22</f>
        <v>0</v>
      </c>
      <c r="E15" s="325">
        <f t="shared" si="0"/>
        <v>0</v>
      </c>
      <c r="F15" s="499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4" customFormat="1" ht="17.25" customHeight="1">
      <c r="A16" s="77">
        <v>9</v>
      </c>
      <c r="B16" s="323" t="s">
        <v>10</v>
      </c>
      <c r="C16" s="324"/>
      <c r="D16" s="325">
        <f>+'Dramakan hosqer'!C23</f>
        <v>0</v>
      </c>
      <c r="E16" s="325">
        <f>D16-C16</f>
        <v>0</v>
      </c>
      <c r="F16" s="499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4" customFormat="1" ht="17.25" customHeight="1">
      <c r="A17" s="77">
        <v>10</v>
      </c>
      <c r="B17" s="33" t="s">
        <v>296</v>
      </c>
      <c r="C17" s="324"/>
      <c r="D17" s="339">
        <v>3938.3</v>
      </c>
      <c r="E17" s="324">
        <f t="shared" si="0"/>
        <v>3938.3</v>
      </c>
      <c r="F17" s="499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4" customFormat="1" ht="17.25" customHeight="1">
      <c r="A18" s="77">
        <v>11</v>
      </c>
      <c r="B18" s="33" t="s">
        <v>297</v>
      </c>
      <c r="C18" s="324"/>
      <c r="D18" s="339">
        <v>68.900000000000006</v>
      </c>
      <c r="E18" s="324">
        <f>D18-C18</f>
        <v>68.900000000000006</v>
      </c>
      <c r="F18" s="499"/>
      <c r="G18" s="485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37</v>
      </c>
      <c r="B19" s="14" t="s">
        <v>87</v>
      </c>
      <c r="C19" s="334">
        <f>+C20+C62+C74</f>
        <v>98958.6</v>
      </c>
      <c r="D19" s="334">
        <f>+D20+D62+D74</f>
        <v>89354.9</v>
      </c>
      <c r="E19" s="334">
        <f t="shared" si="0"/>
        <v>-9603.7000000000116</v>
      </c>
      <c r="F19" s="498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59</v>
      </c>
      <c r="B20" s="14" t="s">
        <v>62</v>
      </c>
      <c r="C20" s="334">
        <f>SUM(C21,C24:C30,C34:C56,C60:C61)</f>
        <v>98958.6</v>
      </c>
      <c r="D20" s="334">
        <f>SUM(D21,D24:D30,D34:D56,D60:D61)</f>
        <v>89354.9</v>
      </c>
      <c r="E20" s="334">
        <f t="shared" si="0"/>
        <v>-9603.7000000000116</v>
      </c>
      <c r="F20" s="498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4" customFormat="1" ht="18" customHeight="1">
      <c r="A21" s="77">
        <v>1</v>
      </c>
      <c r="B21" s="330" t="s">
        <v>12</v>
      </c>
      <c r="C21" s="324">
        <v>55585.8</v>
      </c>
      <c r="D21" s="325">
        <f>+'Dramakan hosqer'!C31</f>
        <v>55563.3</v>
      </c>
      <c r="E21" s="325">
        <f t="shared" si="0"/>
        <v>-22.5</v>
      </c>
      <c r="F21" s="499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123</v>
      </c>
      <c r="C22" s="298">
        <v>1382.4</v>
      </c>
      <c r="D22" s="338">
        <f>+'Dramakan hosqer'!C32</f>
        <v>1793.4</v>
      </c>
      <c r="E22" s="338">
        <f t="shared" si="0"/>
        <v>411</v>
      </c>
      <c r="F22" s="294" t="s">
        <v>282</v>
      </c>
    </row>
    <row r="23" spans="1:20" ht="18" hidden="1" customHeight="1">
      <c r="A23" s="28">
        <v>1.2</v>
      </c>
      <c r="B23" s="33" t="s">
        <v>13</v>
      </c>
      <c r="C23" s="298">
        <v>0</v>
      </c>
      <c r="D23" s="338">
        <f>+'Dramakan hosqer'!C33</f>
        <v>0</v>
      </c>
      <c r="E23" s="338">
        <f t="shared" si="0"/>
        <v>0</v>
      </c>
      <c r="F23" s="294"/>
    </row>
    <row r="24" spans="1:20" s="74" customFormat="1" ht="18" customHeight="1">
      <c r="A24" s="77">
        <v>2</v>
      </c>
      <c r="B24" s="326" t="s">
        <v>16</v>
      </c>
      <c r="C24" s="324">
        <v>29442.400000000001</v>
      </c>
      <c r="D24" s="325">
        <f>+'Dramakan hosqer'!C34</f>
        <v>18263.400000000001</v>
      </c>
      <c r="E24" s="325">
        <f t="shared" si="0"/>
        <v>-11179</v>
      </c>
      <c r="F24" s="294"/>
      <c r="G24" s="72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4" customFormat="1" ht="27.75" customHeight="1">
      <c r="A25" s="77">
        <v>3</v>
      </c>
      <c r="B25" s="326" t="s">
        <v>15</v>
      </c>
      <c r="C25" s="324">
        <v>4886</v>
      </c>
      <c r="D25" s="325">
        <f>+'Dramakan hosqer'!C35</f>
        <v>5519.2</v>
      </c>
      <c r="E25" s="325">
        <f t="shared" si="0"/>
        <v>633.19999999999982</v>
      </c>
      <c r="F25" s="294" t="s">
        <v>286</v>
      </c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4" customFormat="1" ht="18" customHeight="1">
      <c r="A26" s="77">
        <v>4</v>
      </c>
      <c r="B26" s="326" t="s">
        <v>14</v>
      </c>
      <c r="C26" s="324">
        <v>2641.5</v>
      </c>
      <c r="D26" s="325">
        <f>+'Dramakan hosqer'!C36</f>
        <v>2906.2</v>
      </c>
      <c r="E26" s="325">
        <f t="shared" si="0"/>
        <v>264.69999999999982</v>
      </c>
      <c r="F26" s="294" t="s">
        <v>284</v>
      </c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4" customFormat="1" ht="18" customHeight="1">
      <c r="A27" s="77">
        <v>5</v>
      </c>
      <c r="B27" s="326" t="s">
        <v>17</v>
      </c>
      <c r="C27" s="324">
        <v>711</v>
      </c>
      <c r="D27" s="325">
        <f>+'Dramakan hosqer'!C37</f>
        <v>719.3</v>
      </c>
      <c r="E27" s="325">
        <f t="shared" si="0"/>
        <v>8.2999999999999545</v>
      </c>
      <c r="F27" s="294" t="s">
        <v>283</v>
      </c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4" customFormat="1" ht="18" customHeight="1">
      <c r="A28" s="77">
        <v>6</v>
      </c>
      <c r="B28" s="326" t="s">
        <v>18</v>
      </c>
      <c r="C28" s="324">
        <v>107.5</v>
      </c>
      <c r="D28" s="325">
        <f>+'Dramakan hosqer'!C38</f>
        <v>107.5</v>
      </c>
      <c r="E28" s="325">
        <f t="shared" si="0"/>
        <v>0</v>
      </c>
      <c r="F28" s="500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4" customFormat="1" ht="16.5" customHeight="1">
      <c r="A29" s="77">
        <v>7</v>
      </c>
      <c r="B29" s="326" t="s">
        <v>19</v>
      </c>
      <c r="C29" s="324">
        <v>60</v>
      </c>
      <c r="D29" s="325">
        <f>+'Dramakan hosqer'!C39</f>
        <v>60</v>
      </c>
      <c r="E29" s="325">
        <f t="shared" si="0"/>
        <v>0</v>
      </c>
      <c r="F29" s="500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4" customFormat="1" ht="17.399999999999999">
      <c r="A30" s="77">
        <v>8</v>
      </c>
      <c r="B30" s="326" t="s">
        <v>20</v>
      </c>
      <c r="C30" s="325">
        <f>SUM(C31:C33)</f>
        <v>116.4</v>
      </c>
      <c r="D30" s="325">
        <f>SUM(D31:D33)</f>
        <v>120.3</v>
      </c>
      <c r="E30" s="325">
        <f t="shared" si="0"/>
        <v>3.8999999999999915</v>
      </c>
      <c r="F30" s="500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3" t="s">
        <v>21</v>
      </c>
      <c r="C31" s="298">
        <v>62.4</v>
      </c>
      <c r="D31" s="338">
        <f>+'Dramakan hosqer'!C41</f>
        <v>62.4</v>
      </c>
      <c r="E31" s="338">
        <f t="shared" si="0"/>
        <v>0</v>
      </c>
      <c r="F31" s="500"/>
    </row>
    <row r="32" spans="1:20" s="36" customFormat="1" ht="18" customHeight="1">
      <c r="A32" s="28">
        <v>8.1999999999999993</v>
      </c>
      <c r="B32" s="33" t="s">
        <v>22</v>
      </c>
      <c r="C32" s="298">
        <v>0</v>
      </c>
      <c r="D32" s="338">
        <f>+'Dramakan hosqer'!C42</f>
        <v>0.9</v>
      </c>
      <c r="E32" s="338">
        <f t="shared" si="0"/>
        <v>0.9</v>
      </c>
      <c r="F32" s="500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32.25" customHeight="1">
      <c r="A33" s="28">
        <v>8.3000000000000007</v>
      </c>
      <c r="B33" s="33" t="s">
        <v>23</v>
      </c>
      <c r="C33" s="298">
        <v>54</v>
      </c>
      <c r="D33" s="338">
        <f>+'Dramakan hosqer'!C43</f>
        <v>57</v>
      </c>
      <c r="E33" s="338">
        <f t="shared" si="0"/>
        <v>3</v>
      </c>
      <c r="F33" s="294" t="s">
        <v>285</v>
      </c>
      <c r="I33" s="159"/>
    </row>
    <row r="34" spans="1:20" s="74" customFormat="1" ht="12" hidden="1" customHeight="1">
      <c r="A34" s="77">
        <v>9</v>
      </c>
      <c r="B34" s="326" t="s">
        <v>24</v>
      </c>
      <c r="C34" s="324">
        <v>0</v>
      </c>
      <c r="D34" s="325">
        <f>+'Dramakan hosqer'!C44</f>
        <v>0</v>
      </c>
      <c r="E34" s="325">
        <f t="shared" si="0"/>
        <v>0</v>
      </c>
      <c r="F34" s="500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4" customFormat="1" ht="18" customHeight="1">
      <c r="A35" s="77">
        <v>9</v>
      </c>
      <c r="B35" s="326" t="s">
        <v>32</v>
      </c>
      <c r="C35" s="324">
        <v>1323</v>
      </c>
      <c r="D35" s="325">
        <f>+'Dramakan hosqer'!C45</f>
        <v>977.9</v>
      </c>
      <c r="E35" s="325">
        <f t="shared" si="0"/>
        <v>-345.1</v>
      </c>
      <c r="F35" s="500"/>
      <c r="G35" s="53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4" customFormat="1" ht="18" customHeight="1">
      <c r="A36" s="77">
        <v>10</v>
      </c>
      <c r="B36" s="326" t="s">
        <v>25</v>
      </c>
      <c r="C36" s="324">
        <v>200</v>
      </c>
      <c r="D36" s="325">
        <f>+'Dramakan hosqer'!C46</f>
        <v>200</v>
      </c>
      <c r="E36" s="325">
        <f t="shared" si="0"/>
        <v>0</v>
      </c>
      <c r="F36" s="500" t="s">
        <v>280</v>
      </c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4" customFormat="1" ht="18" customHeight="1">
      <c r="A37" s="77">
        <v>12</v>
      </c>
      <c r="B37" s="331" t="s">
        <v>78</v>
      </c>
      <c r="C37" s="324">
        <v>0</v>
      </c>
      <c r="D37" s="325">
        <f>+'Dramakan hosqer'!C47</f>
        <v>30</v>
      </c>
      <c r="E37" s="325">
        <f t="shared" si="0"/>
        <v>30</v>
      </c>
      <c r="F37" s="500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4" customFormat="1" ht="18" customHeight="1">
      <c r="A38" s="77">
        <v>11</v>
      </c>
      <c r="B38" s="326" t="s">
        <v>51</v>
      </c>
      <c r="C38" s="324">
        <v>200</v>
      </c>
      <c r="D38" s="325">
        <f>+'Dramakan hosqer'!C48</f>
        <v>200</v>
      </c>
      <c r="E38" s="325">
        <f t="shared" si="0"/>
        <v>0</v>
      </c>
      <c r="F38" s="500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4" customFormat="1" ht="18" customHeight="1">
      <c r="A39" s="77">
        <v>12</v>
      </c>
      <c r="B39" s="326" t="s">
        <v>124</v>
      </c>
      <c r="C39" s="324">
        <v>100</v>
      </c>
      <c r="D39" s="325">
        <f>+'Dramakan hosqer'!C49</f>
        <v>100</v>
      </c>
      <c r="E39" s="325">
        <f t="shared" si="0"/>
        <v>0</v>
      </c>
      <c r="F39" s="500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4" customFormat="1" ht="18" customHeight="1">
      <c r="A40" s="77">
        <v>13</v>
      </c>
      <c r="B40" s="326" t="s">
        <v>125</v>
      </c>
      <c r="C40" s="324">
        <v>100</v>
      </c>
      <c r="D40" s="325">
        <f>+'Dramakan hosqer'!C50</f>
        <v>100</v>
      </c>
      <c r="E40" s="325">
        <f t="shared" si="0"/>
        <v>0</v>
      </c>
      <c r="F40" s="500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4" customFormat="1" ht="18" customHeight="1">
      <c r="A41" s="77">
        <v>14</v>
      </c>
      <c r="B41" s="326" t="s">
        <v>26</v>
      </c>
      <c r="C41" s="324">
        <v>200</v>
      </c>
      <c r="D41" s="325">
        <f>+'Dramakan hosqer'!C51</f>
        <v>987</v>
      </c>
      <c r="E41" s="325">
        <f t="shared" si="0"/>
        <v>787</v>
      </c>
      <c r="F41" s="294" t="s">
        <v>281</v>
      </c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4" customFormat="1" ht="18" customHeight="1">
      <c r="A42" s="77">
        <v>15</v>
      </c>
      <c r="B42" s="326" t="s">
        <v>27</v>
      </c>
      <c r="C42" s="324">
        <v>191</v>
      </c>
      <c r="D42" s="325">
        <f>+'Dramakan hosqer'!C52</f>
        <v>181.1</v>
      </c>
      <c r="E42" s="325">
        <f t="shared" si="0"/>
        <v>-9.9000000000000057</v>
      </c>
      <c r="F42" s="294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4" customFormat="1" ht="18" customHeight="1">
      <c r="A43" s="77">
        <v>16</v>
      </c>
      <c r="B43" s="326" t="s">
        <v>70</v>
      </c>
      <c r="C43" s="324">
        <v>0</v>
      </c>
      <c r="D43" s="325">
        <f>+'Dramakan hosqer'!C53</f>
        <v>0</v>
      </c>
      <c r="E43" s="325">
        <f t="shared" si="0"/>
        <v>0</v>
      </c>
      <c r="F43" s="294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4" customFormat="1" ht="18" customHeight="1">
      <c r="A44" s="77">
        <v>19</v>
      </c>
      <c r="B44" s="326" t="s">
        <v>57</v>
      </c>
      <c r="C44" s="324"/>
      <c r="D44" s="325">
        <f>+'Dramakan hosqer'!C54</f>
        <v>0</v>
      </c>
      <c r="E44" s="325">
        <f t="shared" si="0"/>
        <v>0</v>
      </c>
      <c r="F44" s="294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4" customFormat="1" ht="18" customHeight="1">
      <c r="A45" s="77">
        <v>16</v>
      </c>
      <c r="B45" s="326" t="s">
        <v>48</v>
      </c>
      <c r="C45" s="324"/>
      <c r="D45" s="325">
        <f>+'Dramakan hosqer'!C55</f>
        <v>0</v>
      </c>
      <c r="E45" s="325">
        <f t="shared" si="0"/>
        <v>0</v>
      </c>
      <c r="F45" s="294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4" customFormat="1" ht="18" customHeight="1">
      <c r="A46" s="77">
        <v>17</v>
      </c>
      <c r="B46" s="326" t="s">
        <v>79</v>
      </c>
      <c r="C46" s="324"/>
      <c r="D46" s="325">
        <f>+'Dramakan hosqer'!C56</f>
        <v>0</v>
      </c>
      <c r="E46" s="325">
        <f t="shared" si="0"/>
        <v>0</v>
      </c>
      <c r="F46" s="294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4" customFormat="1" ht="18" customHeight="1">
      <c r="A47" s="77">
        <v>17</v>
      </c>
      <c r="B47" s="326" t="s">
        <v>80</v>
      </c>
      <c r="C47" s="324">
        <v>95</v>
      </c>
      <c r="D47" s="325">
        <f>+'Dramakan hosqer'!C57</f>
        <v>95</v>
      </c>
      <c r="E47" s="325">
        <f t="shared" si="0"/>
        <v>0</v>
      </c>
      <c r="F47" s="294"/>
      <c r="G47" s="53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4" customFormat="1" ht="18" customHeight="1">
      <c r="A48" s="77">
        <v>18</v>
      </c>
      <c r="B48" s="326" t="s">
        <v>49</v>
      </c>
      <c r="C48" s="324">
        <v>3</v>
      </c>
      <c r="D48" s="325">
        <f>+'Dramakan hosqer'!C58</f>
        <v>3</v>
      </c>
      <c r="E48" s="325">
        <f t="shared" si="0"/>
        <v>0</v>
      </c>
      <c r="F48" s="294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4" customFormat="1" ht="18" customHeight="1">
      <c r="A49" s="77">
        <v>19</v>
      </c>
      <c r="B49" s="326" t="s">
        <v>126</v>
      </c>
      <c r="C49" s="324">
        <v>0</v>
      </c>
      <c r="D49" s="325">
        <f>+'Dramakan hosqer'!C59</f>
        <v>16.399999999999999</v>
      </c>
      <c r="E49" s="325">
        <f t="shared" si="0"/>
        <v>16.399999999999999</v>
      </c>
      <c r="F49" s="294" t="s">
        <v>289</v>
      </c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4" customFormat="1" ht="18" customHeight="1">
      <c r="A50" s="77">
        <v>25</v>
      </c>
      <c r="B50" s="326" t="s">
        <v>50</v>
      </c>
      <c r="C50" s="324"/>
      <c r="D50" s="325">
        <f>+'Dramakan hosqer'!C60</f>
        <v>0</v>
      </c>
      <c r="E50" s="325">
        <f t="shared" si="0"/>
        <v>0</v>
      </c>
      <c r="F50" s="294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4" customFormat="1" ht="18" customHeight="1">
      <c r="A51" s="77">
        <v>20</v>
      </c>
      <c r="B51" s="326" t="s">
        <v>67</v>
      </c>
      <c r="C51" s="324"/>
      <c r="D51" s="325">
        <f>+'Dramakan hosqer'!C61</f>
        <v>188.9</v>
      </c>
      <c r="E51" s="325">
        <f t="shared" si="0"/>
        <v>188.9</v>
      </c>
      <c r="F51" s="294" t="s">
        <v>287</v>
      </c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4" customFormat="1" ht="24.75" customHeight="1">
      <c r="A52" s="77">
        <v>20</v>
      </c>
      <c r="B52" s="188" t="s">
        <v>81</v>
      </c>
      <c r="C52" s="324">
        <v>22</v>
      </c>
      <c r="D52" s="325">
        <f>+'Dramakan hosqer'!C62</f>
        <v>0</v>
      </c>
      <c r="E52" s="325">
        <f t="shared" si="0"/>
        <v>-22</v>
      </c>
      <c r="F52" s="294" t="s">
        <v>288</v>
      </c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4" customFormat="1" ht="18" hidden="1" customHeight="1">
      <c r="A53" s="77">
        <v>28</v>
      </c>
      <c r="B53" s="326" t="s">
        <v>160</v>
      </c>
      <c r="C53" s="324"/>
      <c r="D53" s="325">
        <f>+'Dramakan hosqer'!C63</f>
        <v>0</v>
      </c>
      <c r="E53" s="325">
        <f t="shared" si="0"/>
        <v>0</v>
      </c>
      <c r="F53" s="294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4" customFormat="1" ht="18" hidden="1" customHeight="1">
      <c r="A54" s="77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294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4" customFormat="1" ht="18" hidden="1" customHeight="1">
      <c r="A55" s="77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294"/>
      <c r="G55" s="485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4" customFormat="1" ht="18" hidden="1" customHeight="1">
      <c r="A56" s="77">
        <v>31</v>
      </c>
      <c r="B56" s="332" t="s">
        <v>38</v>
      </c>
      <c r="C56" s="325">
        <f>SUM(C57:C59)</f>
        <v>0</v>
      </c>
      <c r="D56" s="325">
        <f>SUM(D57:D59)</f>
        <v>42.4</v>
      </c>
      <c r="E56" s="324">
        <f>D56-C56</f>
        <v>42.4</v>
      </c>
      <c r="F56" s="294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39</v>
      </c>
      <c r="C57" s="298"/>
      <c r="D57" s="338">
        <f>+'Dramakan hosqer'!C67</f>
        <v>0</v>
      </c>
      <c r="E57" s="298">
        <f>D57-C57</f>
        <v>0</v>
      </c>
      <c r="F57" s="294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52</v>
      </c>
      <c r="C58" s="298"/>
      <c r="D58" s="338">
        <f>+'Dramakan hosqer'!C68</f>
        <v>0</v>
      </c>
      <c r="E58" s="338">
        <f t="shared" si="0"/>
        <v>0</v>
      </c>
      <c r="F58" s="294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hidden="1" customHeight="1">
      <c r="A59" s="15">
        <v>31.3</v>
      </c>
      <c r="B59" s="202" t="s">
        <v>88</v>
      </c>
      <c r="C59" s="298"/>
      <c r="D59" s="338">
        <f>+'Dramakan hosqer'!C69</f>
        <v>42.4</v>
      </c>
      <c r="E59" s="338">
        <f t="shared" si="0"/>
        <v>42.4</v>
      </c>
      <c r="F59" s="294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4" customFormat="1" ht="18" customHeight="1">
      <c r="A60" s="88">
        <v>21</v>
      </c>
      <c r="B60" s="332" t="s">
        <v>40</v>
      </c>
      <c r="C60" s="324">
        <v>2974</v>
      </c>
      <c r="D60" s="325">
        <f>+'Dramakan hosqer'!C70</f>
        <v>2974</v>
      </c>
      <c r="E60" s="325">
        <f t="shared" si="0"/>
        <v>0</v>
      </c>
      <c r="F60" s="294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4" customFormat="1" ht="18" customHeight="1">
      <c r="A61" s="88">
        <v>22</v>
      </c>
      <c r="B61" s="333" t="s">
        <v>89</v>
      </c>
      <c r="C61" s="324">
        <v>0</v>
      </c>
      <c r="D61" s="325">
        <f>+'Dramakan hosqer'!C71</f>
        <v>0</v>
      </c>
      <c r="E61" s="325">
        <f t="shared" si="0"/>
        <v>0</v>
      </c>
      <c r="F61" s="500" t="s">
        <v>280</v>
      </c>
      <c r="G61" s="155" t="s">
        <v>242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4" customFormat="1" ht="21.75" hidden="1" customHeight="1">
      <c r="A62" s="196" t="s">
        <v>60</v>
      </c>
      <c r="B62" s="14" t="s">
        <v>63</v>
      </c>
      <c r="C62" s="334">
        <f>+C63+C70</f>
        <v>0</v>
      </c>
      <c r="D62" s="334">
        <f>+D63+D70</f>
        <v>0</v>
      </c>
      <c r="E62" s="334">
        <f t="shared" si="0"/>
        <v>0</v>
      </c>
      <c r="F62" s="498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4" customFormat="1" ht="24" hidden="1" customHeight="1">
      <c r="A63" s="88">
        <v>1</v>
      </c>
      <c r="B63" s="335" t="s">
        <v>93</v>
      </c>
      <c r="C63" s="325">
        <f>SUM(C64:C69)</f>
        <v>0</v>
      </c>
      <c r="D63" s="325">
        <f>SUM(D64:D69)</f>
        <v>0</v>
      </c>
      <c r="E63" s="325">
        <f t="shared" si="0"/>
        <v>0</v>
      </c>
      <c r="F63" s="499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4" customFormat="1" ht="18" hidden="1" customHeight="1">
      <c r="A64" s="88">
        <v>1.1000000000000001</v>
      </c>
      <c r="B64" s="336" t="s">
        <v>90</v>
      </c>
      <c r="C64" s="324"/>
      <c r="D64" s="325">
        <f>+'Dramakan hosqer'!C74</f>
        <v>0</v>
      </c>
      <c r="E64" s="325">
        <f t="shared" ref="E64:E77" si="1">D64-C64</f>
        <v>0</v>
      </c>
      <c r="F64" s="499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4" customFormat="1" ht="17.25" hidden="1" customHeight="1">
      <c r="A65" s="88">
        <v>1.1000000000000001</v>
      </c>
      <c r="B65" s="336" t="s">
        <v>91</v>
      </c>
      <c r="C65" s="324"/>
      <c r="D65" s="325">
        <f>+'Dramakan hosqer'!C75</f>
        <v>0</v>
      </c>
      <c r="E65" s="325">
        <f>D65-C65</f>
        <v>0</v>
      </c>
      <c r="F65" s="499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4" customFormat="1" ht="18" hidden="1" customHeight="1">
      <c r="A66" s="88">
        <v>1.3</v>
      </c>
      <c r="B66" s="336" t="s">
        <v>92</v>
      </c>
      <c r="C66" s="324"/>
      <c r="D66" s="325">
        <f>+'Dramakan hosqer'!C76</f>
        <v>0</v>
      </c>
      <c r="E66" s="325">
        <f t="shared" si="1"/>
        <v>0</v>
      </c>
      <c r="F66" s="499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4" customFormat="1" ht="18" hidden="1" customHeight="1">
      <c r="A67" s="88">
        <v>1.4</v>
      </c>
      <c r="B67" s="336" t="s">
        <v>68</v>
      </c>
      <c r="C67" s="324"/>
      <c r="D67" s="325">
        <f>+'Dramakan hosqer'!C77</f>
        <v>0</v>
      </c>
      <c r="E67" s="325">
        <f t="shared" si="1"/>
        <v>0</v>
      </c>
      <c r="F67" s="499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4" customFormat="1" ht="18" hidden="1" customHeight="1">
      <c r="A68" s="88">
        <v>1.5</v>
      </c>
      <c r="B68" s="337" t="s">
        <v>69</v>
      </c>
      <c r="C68" s="324"/>
      <c r="D68" s="324">
        <f>+'Dramakan hosqer'!C78</f>
        <v>0</v>
      </c>
      <c r="E68" s="324">
        <f>D68-C68</f>
        <v>0</v>
      </c>
      <c r="F68" s="499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89" customFormat="1" ht="18" hidden="1" customHeight="1">
      <c r="A69" s="88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499"/>
      <c r="G69" s="487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89" customFormat="1" ht="39.75" hidden="1" customHeight="1">
      <c r="A70" s="88">
        <v>2</v>
      </c>
      <c r="B70" s="336" t="s">
        <v>94</v>
      </c>
      <c r="C70" s="325">
        <f>SUM(C71:C73)</f>
        <v>0</v>
      </c>
      <c r="D70" s="325">
        <f>SUM(D71:D73)</f>
        <v>0</v>
      </c>
      <c r="E70" s="324">
        <f>D70-C70</f>
        <v>0</v>
      </c>
      <c r="F70" s="499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8">
        <v>2.1</v>
      </c>
      <c r="B71" s="335" t="s">
        <v>65</v>
      </c>
      <c r="C71" s="324"/>
      <c r="D71" s="325">
        <f>+'Dramakan hosqer'!C81</f>
        <v>0</v>
      </c>
      <c r="E71" s="325">
        <f t="shared" si="1"/>
        <v>0</v>
      </c>
      <c r="F71" s="499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4" customFormat="1" ht="19.5" hidden="1" customHeight="1">
      <c r="A72" s="88">
        <v>2.2000000000000002</v>
      </c>
      <c r="B72" s="335" t="s">
        <v>64</v>
      </c>
      <c r="C72" s="324"/>
      <c r="D72" s="325">
        <f>+'Dramakan hosqer'!C82</f>
        <v>0</v>
      </c>
      <c r="E72" s="325">
        <f t="shared" si="1"/>
        <v>0</v>
      </c>
      <c r="F72" s="499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4" customFormat="1" ht="18" hidden="1" customHeight="1">
      <c r="A73" s="88">
        <v>2.2999999999999998</v>
      </c>
      <c r="B73" s="335" t="s">
        <v>53</v>
      </c>
      <c r="C73" s="324"/>
      <c r="D73" s="325">
        <f>+'Dramakan hosqer'!C83</f>
        <v>0</v>
      </c>
      <c r="E73" s="325">
        <f t="shared" si="1"/>
        <v>0</v>
      </c>
      <c r="F73" s="499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4" customFormat="1" ht="38.25" hidden="1" customHeight="1">
      <c r="A74" s="196" t="s">
        <v>61</v>
      </c>
      <c r="B74" s="14" t="s">
        <v>157</v>
      </c>
      <c r="C74" s="334">
        <f>SUM(C75:C76)</f>
        <v>0</v>
      </c>
      <c r="D74" s="334">
        <f>SUM(D75:D76)</f>
        <v>0</v>
      </c>
      <c r="E74" s="334">
        <f t="shared" si="1"/>
        <v>0</v>
      </c>
      <c r="F74" s="498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4" customFormat="1" ht="18" hidden="1" customHeight="1">
      <c r="A75" s="88">
        <v>1</v>
      </c>
      <c r="B75" s="330" t="str">
        <f>+'Dramakan hosqer'!B85</f>
        <v>Սննդի գծով</v>
      </c>
      <c r="C75" s="324"/>
      <c r="D75" s="325">
        <f>+'Dramakan hosqer'!C85</f>
        <v>0</v>
      </c>
      <c r="E75" s="324">
        <f>D75-C75</f>
        <v>0</v>
      </c>
      <c r="F75" s="499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7" customFormat="1" ht="18" hidden="1" customHeight="1">
      <c r="A76" s="88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499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41</v>
      </c>
      <c r="B77" s="14" t="s">
        <v>42</v>
      </c>
      <c r="C77" s="334">
        <f>C6+C7-C19</f>
        <v>431.80000000000291</v>
      </c>
      <c r="D77" s="334">
        <f>D6+D7-D19</f>
        <v>11606.400000000009</v>
      </c>
      <c r="E77" s="334">
        <f t="shared" si="1"/>
        <v>11174.600000000006</v>
      </c>
      <c r="F77" s="498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>
      <c r="A78" s="40"/>
      <c r="B78" s="21"/>
      <c r="C78" s="40"/>
      <c r="D78" s="40"/>
      <c r="E78" s="40"/>
      <c r="F78" s="494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>
      <c r="B79" s="19" t="s">
        <v>2</v>
      </c>
      <c r="C79" s="21"/>
      <c r="D79" s="565" t="str">
        <f>+'Ekamut-caxs'!C72</f>
        <v>Տ. Մուրադյան</v>
      </c>
      <c r="E79" s="566"/>
      <c r="F79" s="483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>
      <c r="A80" s="23"/>
      <c r="B80" s="23" t="s">
        <v>4</v>
      </c>
      <c r="C80" s="23"/>
      <c r="D80" s="564" t="s">
        <v>98</v>
      </c>
      <c r="E80" s="564"/>
      <c r="F80" s="501"/>
    </row>
    <row r="81" spans="1:20" s="20" customFormat="1" ht="22.5" customHeight="1">
      <c r="A81" s="21"/>
      <c r="B81" s="44" t="s">
        <v>6</v>
      </c>
      <c r="C81" s="21"/>
      <c r="D81" s="566" t="str">
        <f>+'Ekamut-caxs'!C74</f>
        <v>Լ. Ավագյան</v>
      </c>
      <c r="E81" s="566"/>
      <c r="F81" s="483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>
      <c r="A82" s="21"/>
      <c r="B82" s="21"/>
      <c r="C82" s="21"/>
      <c r="D82" s="564" t="s">
        <v>98</v>
      </c>
      <c r="E82" s="564"/>
      <c r="F82" s="501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>
      <c r="A83" s="21"/>
      <c r="B83" s="185" t="s">
        <v>1</v>
      </c>
      <c r="C83" s="21"/>
      <c r="D83" s="21"/>
      <c r="E83" s="21"/>
      <c r="F83" s="496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18" sqref="D18:D19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71" t="s">
        <v>72</v>
      </c>
      <c r="B1" s="571"/>
      <c r="C1" s="571"/>
      <c r="D1" s="571"/>
      <c r="E1" s="571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72" t="str">
        <f>+'Ekamut-caxs'!A8:D8</f>
        <v xml:space="preserve">«Երևանի հ․ 101 մսուր-մանկապարտեզ» ՀՈԱԿ-ի </v>
      </c>
      <c r="B2" s="573"/>
      <c r="C2" s="573"/>
      <c r="D2" s="573"/>
      <c r="E2" s="57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74" t="s">
        <v>162</v>
      </c>
      <c r="B3" s="574"/>
      <c r="C3" s="574"/>
      <c r="D3" s="574"/>
      <c r="E3" s="57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75" t="s">
        <v>273</v>
      </c>
      <c r="B4" s="575"/>
      <c r="C4" s="575"/>
      <c r="D4" s="575"/>
      <c r="E4" s="575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152</v>
      </c>
    </row>
    <row r="6" spans="1:22" s="252" customFormat="1" ht="56.25" customHeight="1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76" t="s">
        <v>167</v>
      </c>
      <c r="B7" s="577"/>
      <c r="C7" s="577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168</v>
      </c>
      <c r="C8" s="253"/>
      <c r="D8" s="255">
        <f>SUM(D9:D29)</f>
        <v>85.2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>
      <c r="A13" s="257">
        <v>1.5</v>
      </c>
      <c r="B13" s="259"/>
      <c r="C13" s="257" t="s">
        <v>177</v>
      </c>
      <c r="D13" s="32"/>
      <c r="E13" s="32"/>
    </row>
    <row r="14" spans="1:22" ht="18" customHeight="1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>
      <c r="A15" s="257">
        <v>1.7</v>
      </c>
      <c r="B15" s="259"/>
      <c r="C15" s="257" t="s">
        <v>201</v>
      </c>
      <c r="D15" s="32"/>
      <c r="E15" s="32"/>
    </row>
    <row r="16" spans="1:22" ht="22.5" customHeight="1">
      <c r="A16" s="257">
        <v>1.8</v>
      </c>
      <c r="B16" s="259"/>
      <c r="C16" s="261" t="s">
        <v>200</v>
      </c>
      <c r="D16" s="32"/>
      <c r="E16" s="32"/>
    </row>
    <row r="17" spans="1:22" ht="18" customHeight="1">
      <c r="A17" s="257">
        <v>1.9</v>
      </c>
      <c r="B17" s="259"/>
      <c r="C17" s="261"/>
      <c r="D17" s="32"/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customHeight="1">
      <c r="A19" s="257">
        <v>2.1</v>
      </c>
      <c r="B19" s="259"/>
      <c r="C19" s="261"/>
      <c r="D19" s="32"/>
      <c r="E19" s="32"/>
    </row>
    <row r="20" spans="1:22" ht="18" customHeight="1">
      <c r="A20" s="257">
        <v>2.2000000000000002</v>
      </c>
      <c r="B20" s="259"/>
      <c r="C20" s="261"/>
      <c r="D20" s="32"/>
      <c r="E20" s="32"/>
    </row>
    <row r="21" spans="1:22" ht="18" customHeight="1">
      <c r="A21" s="257">
        <v>2.2999999999999998</v>
      </c>
      <c r="B21" s="259"/>
      <c r="C21" s="261"/>
      <c r="D21" s="32"/>
      <c r="E21" s="32"/>
    </row>
    <row r="22" spans="1:22" ht="27.75" customHeight="1">
      <c r="A22" s="257">
        <v>2.4</v>
      </c>
      <c r="B22" s="259"/>
      <c r="C22" s="261"/>
      <c r="D22" s="32"/>
      <c r="E22" s="32"/>
    </row>
    <row r="23" spans="1:22" ht="27.75" customHeight="1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customHeight="1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>
      <c r="A27" s="257">
        <v>2.9</v>
      </c>
      <c r="B27" s="258" t="s">
        <v>182</v>
      </c>
      <c r="C27" s="257" t="s">
        <v>183</v>
      </c>
      <c r="D27" s="32">
        <v>85.2</v>
      </c>
      <c r="E27" s="32"/>
    </row>
    <row r="28" spans="1:22" ht="26.25" customHeight="1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>
      <c r="A29" s="263">
        <v>2.11</v>
      </c>
      <c r="B29" s="259"/>
      <c r="C29" s="261" t="s">
        <v>186</v>
      </c>
      <c r="D29" s="32"/>
      <c r="E29" s="32"/>
    </row>
    <row r="30" spans="1:22" s="265" customFormat="1" ht="34.5" customHeight="1">
      <c r="A30" s="253">
        <v>2</v>
      </c>
      <c r="B30" s="264" t="s">
        <v>187</v>
      </c>
      <c r="C30" s="253"/>
      <c r="D30" s="255">
        <f>SUM(D31:D33)</f>
        <v>89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188</v>
      </c>
      <c r="D31" s="520">
        <v>89</v>
      </c>
      <c r="E31" s="32"/>
    </row>
    <row r="32" spans="1:22" ht="21" customHeight="1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>
      <c r="A34" s="76"/>
      <c r="B34" s="267" t="s">
        <v>74</v>
      </c>
      <c r="C34" s="268"/>
      <c r="D34" s="269">
        <f>D8+D30</f>
        <v>174.2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76" t="s">
        <v>192</v>
      </c>
      <c r="B35" s="577"/>
      <c r="C35" s="577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169</v>
      </c>
      <c r="C36" s="257" t="s">
        <v>170</v>
      </c>
      <c r="D36" s="521">
        <v>275.2</v>
      </c>
      <c r="E36" s="32"/>
    </row>
    <row r="37" spans="1:22" ht="21" customHeight="1">
      <c r="A37" s="257">
        <v>1.2</v>
      </c>
      <c r="B37" s="258" t="s">
        <v>171</v>
      </c>
      <c r="C37" s="257" t="s">
        <v>172</v>
      </c>
      <c r="D37" s="521">
        <v>1063.8</v>
      </c>
      <c r="E37" s="32"/>
    </row>
    <row r="38" spans="1:22" ht="21" customHeight="1">
      <c r="A38" s="257">
        <v>1.3</v>
      </c>
      <c r="B38" s="258" t="s">
        <v>173</v>
      </c>
      <c r="C38" s="257" t="s">
        <v>174</v>
      </c>
      <c r="D38" s="521">
        <v>57.8</v>
      </c>
      <c r="E38" s="32"/>
    </row>
    <row r="39" spans="1:22" ht="21" customHeight="1">
      <c r="A39" s="257">
        <v>1.4</v>
      </c>
      <c r="B39" s="259" t="s">
        <v>175</v>
      </c>
      <c r="C39" s="260" t="s">
        <v>176</v>
      </c>
      <c r="D39" s="521">
        <v>9.6999999999999993</v>
      </c>
      <c r="E39" s="32"/>
    </row>
    <row r="40" spans="1:22" ht="21" customHeight="1">
      <c r="A40" s="257">
        <v>1.5</v>
      </c>
      <c r="B40" s="259"/>
      <c r="C40" s="257" t="s">
        <v>177</v>
      </c>
      <c r="D40" s="32"/>
      <c r="E40" s="32"/>
    </row>
    <row r="41" spans="1:22" ht="20.25" customHeight="1">
      <c r="A41" s="257">
        <v>1.6</v>
      </c>
      <c r="B41" s="258" t="s">
        <v>230</v>
      </c>
      <c r="C41" s="257" t="s">
        <v>178</v>
      </c>
      <c r="D41" s="32"/>
      <c r="E41" s="32"/>
    </row>
    <row r="42" spans="1:22" ht="33.75" customHeight="1">
      <c r="A42" s="257">
        <v>1.7</v>
      </c>
      <c r="B42" s="259"/>
      <c r="C42" s="257" t="s">
        <v>201</v>
      </c>
      <c r="D42" s="32"/>
      <c r="E42" s="32"/>
    </row>
    <row r="43" spans="1:22" ht="23.25" customHeight="1">
      <c r="A43" s="257">
        <v>1.8</v>
      </c>
      <c r="B43" s="259"/>
      <c r="C43" s="261" t="s">
        <v>200</v>
      </c>
      <c r="D43" s="32"/>
      <c r="E43" s="32"/>
    </row>
    <row r="44" spans="1:22" ht="23.25" customHeight="1">
      <c r="A44" s="257">
        <v>1.9</v>
      </c>
      <c r="B44" s="259"/>
      <c r="C44" s="261"/>
      <c r="D44" s="32"/>
      <c r="E44" s="32"/>
    </row>
    <row r="45" spans="1:22" ht="23.25" customHeight="1">
      <c r="A45" s="262">
        <v>2</v>
      </c>
      <c r="B45" s="259"/>
      <c r="C45" s="261"/>
      <c r="D45" s="32"/>
      <c r="E45" s="32"/>
    </row>
    <row r="46" spans="1:22" ht="23.25" customHeight="1">
      <c r="A46" s="257">
        <v>2.1</v>
      </c>
      <c r="B46" s="259"/>
      <c r="C46" s="261"/>
      <c r="D46" s="32"/>
      <c r="E46" s="32"/>
    </row>
    <row r="47" spans="1:22" ht="21" customHeight="1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>
      <c r="A49" s="257">
        <v>2.4</v>
      </c>
      <c r="B49" s="259" t="s">
        <v>179</v>
      </c>
      <c r="C49" s="257" t="s">
        <v>180</v>
      </c>
      <c r="D49" s="522">
        <v>1252.7</v>
      </c>
      <c r="E49" s="32"/>
    </row>
    <row r="50" spans="1:22" ht="24" customHeight="1">
      <c r="A50" s="257">
        <v>2.5</v>
      </c>
      <c r="B50" s="259" t="s">
        <v>179</v>
      </c>
      <c r="C50" s="257" t="s">
        <v>181</v>
      </c>
      <c r="D50" s="522">
        <v>136.9</v>
      </c>
      <c r="E50" s="32"/>
    </row>
    <row r="51" spans="1:22" ht="24" customHeight="1">
      <c r="A51" s="257">
        <v>2.6</v>
      </c>
      <c r="B51" s="258" t="s">
        <v>182</v>
      </c>
      <c r="C51" s="257" t="s">
        <v>183</v>
      </c>
      <c r="D51" s="522"/>
      <c r="E51" s="32"/>
    </row>
    <row r="52" spans="1:22" ht="24" customHeight="1">
      <c r="A52" s="257">
        <v>2.7</v>
      </c>
      <c r="B52" s="259" t="s">
        <v>184</v>
      </c>
      <c r="C52" s="257" t="s">
        <v>185</v>
      </c>
      <c r="D52" s="522">
        <v>57.9</v>
      </c>
      <c r="E52" s="32"/>
    </row>
    <row r="53" spans="1:22" ht="24" customHeight="1">
      <c r="A53" s="257">
        <v>2.8</v>
      </c>
      <c r="B53" s="259"/>
      <c r="C53" s="261" t="s">
        <v>186</v>
      </c>
      <c r="D53" s="522">
        <v>120</v>
      </c>
      <c r="E53" s="32"/>
    </row>
    <row r="54" spans="1:22" s="246" customFormat="1" ht="33" customHeight="1">
      <c r="A54" s="257"/>
      <c r="B54" s="254" t="s">
        <v>193</v>
      </c>
      <c r="C54" s="31"/>
      <c r="D54" s="255">
        <f>SUM(D55:D58)</f>
        <v>200.1</v>
      </c>
      <c r="E54" s="32"/>
      <c r="F54" s="399">
        <f>SUM(D36:D53)</f>
        <v>2974</v>
      </c>
      <c r="G54" s="39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299"/>
      <c r="C55" s="300" t="s">
        <v>199</v>
      </c>
      <c r="D55" s="370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7">
        <v>1.2</v>
      </c>
      <c r="B56" s="272"/>
      <c r="C56" s="257" t="s">
        <v>188</v>
      </c>
      <c r="D56" s="32">
        <v>200.1</v>
      </c>
      <c r="E56" s="257"/>
    </row>
    <row r="57" spans="1:22" ht="24.75" customHeight="1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>
      <c r="A59" s="273"/>
      <c r="B59" s="267" t="s">
        <v>74</v>
      </c>
      <c r="C59" s="274"/>
      <c r="D59" s="275">
        <f>SUM(D36:D54)</f>
        <v>3174.1</v>
      </c>
      <c r="E59" s="276"/>
      <c r="F59" s="502">
        <f>+D59-D54</f>
        <v>2974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194</v>
      </c>
    </row>
    <row r="62" spans="1:22" ht="59.25" customHeight="1">
      <c r="A62" s="278">
        <v>1</v>
      </c>
      <c r="B62" s="279" t="s">
        <v>256</v>
      </c>
      <c r="C62" s="275">
        <f>+'Dramakan hosqer'!C13</f>
        <v>3390.8</v>
      </c>
      <c r="D62" s="567" t="s">
        <v>195</v>
      </c>
      <c r="E62" s="568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69" t="str">
        <f>+'Ekamut-caxs'!C72</f>
        <v>Տ. Մուրադյան</v>
      </c>
      <c r="E64" s="56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70" t="s">
        <v>98</v>
      </c>
      <c r="E65" s="57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69" t="str">
        <f>+'Ekamut-caxs'!C74</f>
        <v>Լ. Ավագյան</v>
      </c>
      <c r="E66" s="56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70" t="s">
        <v>98</v>
      </c>
      <c r="E67" s="57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D18" sqref="D18:D19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581" t="s">
        <v>72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s="162" customFormat="1" ht="21.75" customHeight="1">
      <c r="A2" s="582" t="str">
        <f>+'Ekamut-caxs'!A8:D8</f>
        <v xml:space="preserve">«Երևանի հ․ 101 մսուր-մանկապարտեզ»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162" customFormat="1" ht="21" customHeight="1">
      <c r="A3" s="582" t="s">
        <v>99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/>
    <row r="5" spans="1:13" s="170" customFormat="1" ht="24.75" customHeight="1">
      <c r="A5" s="584" t="s">
        <v>120</v>
      </c>
      <c r="B5" s="586" t="s">
        <v>100</v>
      </c>
      <c r="C5" s="578" t="s">
        <v>101</v>
      </c>
      <c r="D5" s="579"/>
      <c r="E5" s="579"/>
      <c r="F5" s="580"/>
      <c r="G5" s="588" t="s">
        <v>102</v>
      </c>
      <c r="H5" s="588"/>
      <c r="I5" s="588"/>
      <c r="J5" s="588"/>
      <c r="K5" s="578" t="s">
        <v>149</v>
      </c>
      <c r="L5" s="579"/>
      <c r="M5" s="580"/>
    </row>
    <row r="6" spans="1:13" s="174" customFormat="1" ht="51" customHeight="1">
      <c r="A6" s="585"/>
      <c r="B6" s="587"/>
      <c r="C6" s="171" t="s">
        <v>234</v>
      </c>
      <c r="D6" s="172" t="s">
        <v>235</v>
      </c>
      <c r="E6" s="172" t="s">
        <v>258</v>
      </c>
      <c r="F6" s="173" t="s">
        <v>259</v>
      </c>
      <c r="G6" s="172" t="s">
        <v>237</v>
      </c>
      <c r="H6" s="222" t="s">
        <v>235</v>
      </c>
      <c r="I6" s="172" t="s">
        <v>260</v>
      </c>
      <c r="J6" s="222" t="s">
        <v>259</v>
      </c>
      <c r="K6" s="172" t="s">
        <v>234</v>
      </c>
      <c r="L6" s="172" t="s">
        <v>258</v>
      </c>
      <c r="M6" s="173" t="s">
        <v>259</v>
      </c>
    </row>
    <row r="7" spans="1:13" ht="19.5" customHeight="1">
      <c r="A7" s="164">
        <v>1</v>
      </c>
      <c r="B7" s="229" t="s">
        <v>103</v>
      </c>
      <c r="C7" s="315" t="s">
        <v>236</v>
      </c>
      <c r="D7" s="306" t="s">
        <v>236</v>
      </c>
      <c r="E7" s="318">
        <v>9836</v>
      </c>
      <c r="F7" s="308">
        <v>1367204</v>
      </c>
      <c r="G7" s="321" t="s">
        <v>236</v>
      </c>
      <c r="H7" s="306" t="s">
        <v>236</v>
      </c>
      <c r="I7" s="318">
        <v>5561.8</v>
      </c>
      <c r="J7" s="309">
        <v>260141.96</v>
      </c>
      <c r="K7" s="367" t="s">
        <v>236</v>
      </c>
      <c r="L7" s="318">
        <v>238</v>
      </c>
      <c r="M7" s="310">
        <f>+L7*200.47</f>
        <v>47711.86</v>
      </c>
    </row>
    <row r="8" spans="1:13" ht="19.5" customHeight="1">
      <c r="A8" s="164">
        <v>2</v>
      </c>
      <c r="B8" s="229" t="s">
        <v>104</v>
      </c>
      <c r="C8" s="315" t="s">
        <v>236</v>
      </c>
      <c r="D8" s="306" t="s">
        <v>236</v>
      </c>
      <c r="E8" s="318">
        <v>6491</v>
      </c>
      <c r="F8" s="308">
        <v>902249</v>
      </c>
      <c r="G8" s="321" t="s">
        <v>236</v>
      </c>
      <c r="H8" s="306" t="s">
        <v>236</v>
      </c>
      <c r="I8" s="318">
        <v>5386.66</v>
      </c>
      <c r="J8" s="309">
        <v>281611.38</v>
      </c>
      <c r="K8" s="367" t="s">
        <v>236</v>
      </c>
      <c r="L8" s="318">
        <v>286</v>
      </c>
      <c r="M8" s="310">
        <f t="shared" ref="M8:M18" si="0">+L8*200.47</f>
        <v>57334.42</v>
      </c>
    </row>
    <row r="9" spans="1:13" ht="19.5" customHeight="1">
      <c r="A9" s="164">
        <v>3</v>
      </c>
      <c r="B9" s="229" t="s">
        <v>105</v>
      </c>
      <c r="C9" s="315" t="s">
        <v>236</v>
      </c>
      <c r="D9" s="306" t="s">
        <v>236</v>
      </c>
      <c r="E9" s="318">
        <v>6762</v>
      </c>
      <c r="F9" s="308">
        <v>939918</v>
      </c>
      <c r="G9" s="321" t="s">
        <v>236</v>
      </c>
      <c r="H9" s="306" t="s">
        <v>236</v>
      </c>
      <c r="I9" s="318">
        <v>6111.4</v>
      </c>
      <c r="J9" s="309">
        <v>319786.07</v>
      </c>
      <c r="K9" s="367" t="s">
        <v>236</v>
      </c>
      <c r="L9" s="318">
        <v>385</v>
      </c>
      <c r="M9" s="310">
        <f t="shared" si="0"/>
        <v>77180.95</v>
      </c>
    </row>
    <row r="10" spans="1:13" ht="19.5" customHeight="1">
      <c r="A10" s="164">
        <v>4</v>
      </c>
      <c r="B10" s="229" t="s">
        <v>106</v>
      </c>
      <c r="C10" s="316" t="s">
        <v>236</v>
      </c>
      <c r="D10" s="307" t="s">
        <v>236</v>
      </c>
      <c r="E10" s="318">
        <v>166</v>
      </c>
      <c r="F10" s="308">
        <v>23854.2</v>
      </c>
      <c r="G10" s="321" t="s">
        <v>236</v>
      </c>
      <c r="H10" s="311" t="s">
        <v>236</v>
      </c>
      <c r="I10" s="318">
        <v>4766.18</v>
      </c>
      <c r="J10" s="309">
        <v>251656.71</v>
      </c>
      <c r="K10" s="367" t="s">
        <v>236</v>
      </c>
      <c r="L10" s="318">
        <v>332</v>
      </c>
      <c r="M10" s="310">
        <f t="shared" si="0"/>
        <v>66556.039999999994</v>
      </c>
    </row>
    <row r="11" spans="1:13" ht="19.5" customHeight="1">
      <c r="A11" s="164">
        <v>5</v>
      </c>
      <c r="B11" s="229" t="s">
        <v>107</v>
      </c>
      <c r="C11" s="316" t="s">
        <v>236</v>
      </c>
      <c r="D11" s="307" t="s">
        <v>236</v>
      </c>
      <c r="E11" s="318"/>
      <c r="F11" s="308"/>
      <c r="G11" s="321" t="s">
        <v>236</v>
      </c>
      <c r="H11" s="311" t="s">
        <v>236</v>
      </c>
      <c r="I11" s="318">
        <v>4107.74</v>
      </c>
      <c r="J11" s="309">
        <v>216837.34</v>
      </c>
      <c r="K11" s="367" t="s">
        <v>236</v>
      </c>
      <c r="L11" s="318">
        <v>248</v>
      </c>
      <c r="M11" s="310">
        <f t="shared" si="0"/>
        <v>49716.56</v>
      </c>
    </row>
    <row r="12" spans="1:13" ht="19.5" customHeight="1">
      <c r="A12" s="164">
        <v>6</v>
      </c>
      <c r="B12" s="229" t="s">
        <v>108</v>
      </c>
      <c r="C12" s="316" t="s">
        <v>236</v>
      </c>
      <c r="D12" s="307" t="s">
        <v>236</v>
      </c>
      <c r="E12" s="318"/>
      <c r="F12" s="308"/>
      <c r="G12" s="321" t="s">
        <v>236</v>
      </c>
      <c r="H12" s="311" t="s">
        <v>236</v>
      </c>
      <c r="I12" s="318">
        <v>3708.14</v>
      </c>
      <c r="J12" s="309">
        <v>194827.93</v>
      </c>
      <c r="K12" s="367" t="s">
        <v>236</v>
      </c>
      <c r="L12" s="318">
        <v>203</v>
      </c>
      <c r="M12" s="310">
        <f t="shared" si="0"/>
        <v>40695.409999999996</v>
      </c>
    </row>
    <row r="13" spans="1:13" ht="19.5" customHeight="1">
      <c r="A13" s="164">
        <v>7</v>
      </c>
      <c r="B13" s="229" t="s">
        <v>109</v>
      </c>
      <c r="C13" s="316" t="s">
        <v>236</v>
      </c>
      <c r="D13" s="307" t="s">
        <v>236</v>
      </c>
      <c r="E13" s="318"/>
      <c r="F13" s="308"/>
      <c r="G13" s="321" t="s">
        <v>236</v>
      </c>
      <c r="H13" s="311" t="s">
        <v>236</v>
      </c>
      <c r="I13" s="318">
        <v>3181.78</v>
      </c>
      <c r="J13" s="309">
        <v>165428.39000000001</v>
      </c>
      <c r="K13" s="367" t="s">
        <v>236</v>
      </c>
      <c r="L13" s="318">
        <v>305</v>
      </c>
      <c r="M13" s="310">
        <f t="shared" si="0"/>
        <v>61143.35</v>
      </c>
    </row>
    <row r="14" spans="1:13" ht="19.5" customHeight="1">
      <c r="A14" s="164">
        <v>8</v>
      </c>
      <c r="B14" s="230" t="s">
        <v>110</v>
      </c>
      <c r="C14" s="316" t="s">
        <v>236</v>
      </c>
      <c r="D14" s="307" t="s">
        <v>236</v>
      </c>
      <c r="E14" s="318"/>
      <c r="F14" s="308"/>
      <c r="G14" s="321" t="s">
        <v>236</v>
      </c>
      <c r="H14" s="311" t="s">
        <v>236</v>
      </c>
      <c r="I14" s="318">
        <v>3327.08</v>
      </c>
      <c r="J14" s="309">
        <v>173333.24</v>
      </c>
      <c r="K14" s="367" t="s">
        <v>236</v>
      </c>
      <c r="L14" s="318">
        <v>436</v>
      </c>
      <c r="M14" s="310">
        <f t="shared" si="0"/>
        <v>87404.92</v>
      </c>
    </row>
    <row r="15" spans="1:13" ht="19.5" customHeight="1">
      <c r="A15" s="164">
        <v>9</v>
      </c>
      <c r="B15" s="230" t="s">
        <v>111</v>
      </c>
      <c r="C15" s="316" t="s">
        <v>236</v>
      </c>
      <c r="D15" s="307" t="s">
        <v>236</v>
      </c>
      <c r="E15" s="318"/>
      <c r="F15" s="308"/>
      <c r="G15" s="321" t="s">
        <v>236</v>
      </c>
      <c r="H15" s="311" t="s">
        <v>236</v>
      </c>
      <c r="I15" s="318">
        <v>3750.18</v>
      </c>
      <c r="J15" s="309">
        <v>196585.43</v>
      </c>
      <c r="K15" s="367" t="s">
        <v>236</v>
      </c>
      <c r="L15" s="318">
        <v>319</v>
      </c>
      <c r="M15" s="310">
        <f t="shared" si="0"/>
        <v>63949.93</v>
      </c>
    </row>
    <row r="16" spans="1:13" ht="19.5" customHeight="1">
      <c r="A16" s="164">
        <v>10</v>
      </c>
      <c r="B16" s="230" t="s">
        <v>112</v>
      </c>
      <c r="C16" s="316" t="s">
        <v>236</v>
      </c>
      <c r="D16" s="307" t="s">
        <v>236</v>
      </c>
      <c r="E16" s="318"/>
      <c r="F16" s="308"/>
      <c r="G16" s="320" t="s">
        <v>236</v>
      </c>
      <c r="H16" s="311" t="s">
        <v>236</v>
      </c>
      <c r="I16" s="318">
        <v>4933.5600000000004</v>
      </c>
      <c r="J16" s="309">
        <v>260445.59</v>
      </c>
      <c r="K16" s="367" t="s">
        <v>236</v>
      </c>
      <c r="L16" s="318">
        <v>312</v>
      </c>
      <c r="M16" s="310">
        <f t="shared" si="0"/>
        <v>62546.64</v>
      </c>
    </row>
    <row r="17" spans="1:13" ht="19.5" customHeight="1">
      <c r="A17" s="164">
        <v>11</v>
      </c>
      <c r="B17" s="230" t="s">
        <v>113</v>
      </c>
      <c r="C17" s="316"/>
      <c r="D17" s="307"/>
      <c r="E17" s="318">
        <f>+MAX(C17,E7)</f>
        <v>9836</v>
      </c>
      <c r="F17" s="308">
        <f>+E17*143.7-60200</f>
        <v>1353233.2</v>
      </c>
      <c r="G17" s="320"/>
      <c r="H17" s="311"/>
      <c r="I17" s="318">
        <f>+MAX(G17,I7)</f>
        <v>5561.8</v>
      </c>
      <c r="J17" s="309">
        <f>+I17*53.48</f>
        <v>297445.06400000001</v>
      </c>
      <c r="K17" s="367"/>
      <c r="L17" s="318">
        <f>+MAX(K17,L7)</f>
        <v>238</v>
      </c>
      <c r="M17" s="310">
        <f t="shared" si="0"/>
        <v>47711.86</v>
      </c>
    </row>
    <row r="18" spans="1:13" ht="19.5" customHeight="1">
      <c r="A18" s="164">
        <v>12</v>
      </c>
      <c r="B18" s="230" t="s">
        <v>114</v>
      </c>
      <c r="C18" s="316"/>
      <c r="D18" s="307"/>
      <c r="E18" s="318">
        <f>+MAX(C18,E8)</f>
        <v>6491</v>
      </c>
      <c r="F18" s="308">
        <f>+E18*143.7</f>
        <v>932756.7</v>
      </c>
      <c r="G18" s="320"/>
      <c r="H18" s="311"/>
      <c r="I18" s="318">
        <f>+MAX(G18,I8)</f>
        <v>5386.66</v>
      </c>
      <c r="J18" s="309">
        <f>+I18*53.48</f>
        <v>288078.57679999998</v>
      </c>
      <c r="K18" s="367"/>
      <c r="L18" s="318">
        <f>+MAX(K18,L8)</f>
        <v>286</v>
      </c>
      <c r="M18" s="310">
        <f t="shared" si="0"/>
        <v>57334.42</v>
      </c>
    </row>
    <row r="19" spans="1:13" ht="32.25" customHeight="1" thickBot="1">
      <c r="A19" s="231"/>
      <c r="B19" s="237" t="s">
        <v>96</v>
      </c>
      <c r="C19" s="317">
        <f t="shared" ref="C19:K19" si="1">SUM(C7:C18)</f>
        <v>0</v>
      </c>
      <c r="D19" s="312">
        <f t="shared" si="1"/>
        <v>0</v>
      </c>
      <c r="E19" s="319">
        <f t="shared" si="1"/>
        <v>39582</v>
      </c>
      <c r="F19" s="313">
        <f>SUM(F7:F18)</f>
        <v>5519215.1000000006</v>
      </c>
      <c r="G19" s="322">
        <f>SUM(G7:G18)</f>
        <v>0</v>
      </c>
      <c r="H19" s="312">
        <f>SUM(H7:H18)</f>
        <v>0</v>
      </c>
      <c r="I19" s="319">
        <f>SUM(I7:I18)</f>
        <v>55782.979999999996</v>
      </c>
      <c r="J19" s="314">
        <f>SUM(J7:J18)</f>
        <v>2906177.6807999993</v>
      </c>
      <c r="K19" s="317">
        <f t="shared" si="1"/>
        <v>0</v>
      </c>
      <c r="L19" s="319">
        <f>SUM(L7:L18)</f>
        <v>3588</v>
      </c>
      <c r="M19" s="313">
        <f>SUM(M7:M18)</f>
        <v>719286.36</v>
      </c>
    </row>
    <row r="20" spans="1:13" ht="21.75" customHeight="1">
      <c r="A20" s="226"/>
      <c r="B20" s="290"/>
      <c r="C20" s="291"/>
      <c r="D20" s="209"/>
      <c r="E20" s="291"/>
      <c r="F20" s="209">
        <f>ROUND(F19/1000,1)</f>
        <v>5519.2</v>
      </c>
      <c r="G20" s="291"/>
      <c r="H20" s="209"/>
      <c r="I20" s="291"/>
      <c r="J20" s="209">
        <f>ROUND(J19/1000,1)</f>
        <v>2906.2</v>
      </c>
      <c r="K20" s="291"/>
      <c r="L20" s="291"/>
      <c r="M20" s="209">
        <f>ROUND(M19/1000,1)</f>
        <v>719.3</v>
      </c>
    </row>
    <row r="21" spans="1:13" ht="18.75" customHeight="1" thickBot="1">
      <c r="A21" s="226"/>
      <c r="B21" s="583" t="s">
        <v>207</v>
      </c>
      <c r="C21" s="583"/>
      <c r="D21" s="583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0"/>
      <c r="D23" s="390"/>
      <c r="E23" s="390"/>
      <c r="F23" s="308"/>
      <c r="G23" s="391"/>
      <c r="H23" s="390"/>
      <c r="I23" s="390"/>
      <c r="J23" s="310"/>
      <c r="K23" s="391"/>
      <c r="L23" s="390"/>
      <c r="M23" s="310"/>
    </row>
    <row r="24" spans="1:13" ht="23.25" customHeight="1">
      <c r="A24" s="212">
        <v>2</v>
      </c>
      <c r="B24" s="205"/>
      <c r="C24" s="390"/>
      <c r="D24" s="390"/>
      <c r="E24" s="390"/>
      <c r="F24" s="308"/>
      <c r="G24" s="391"/>
      <c r="H24" s="390"/>
      <c r="I24" s="390"/>
      <c r="J24" s="310"/>
      <c r="K24" s="391"/>
      <c r="L24" s="390"/>
      <c r="M24" s="310"/>
    </row>
    <row r="25" spans="1:13" s="174" customFormat="1" ht="23.25" customHeight="1">
      <c r="A25" s="164">
        <v>3</v>
      </c>
      <c r="B25" s="206"/>
      <c r="C25" s="392"/>
      <c r="D25" s="392"/>
      <c r="E25" s="392"/>
      <c r="F25" s="393"/>
      <c r="G25" s="394"/>
      <c r="H25" s="392"/>
      <c r="I25" s="392"/>
      <c r="J25" s="393"/>
      <c r="K25" s="394"/>
      <c r="L25" s="392"/>
      <c r="M25" s="393"/>
    </row>
    <row r="26" spans="1:13" s="162" customFormat="1" ht="24" customHeight="1">
      <c r="A26" s="213"/>
      <c r="B26" s="207" t="s">
        <v>74</v>
      </c>
      <c r="C26" s="395"/>
      <c r="D26" s="395"/>
      <c r="E26" s="395"/>
      <c r="F26" s="396">
        <f>SUM(F23:F25)</f>
        <v>0</v>
      </c>
      <c r="G26" s="397"/>
      <c r="H26" s="395"/>
      <c r="I26" s="395"/>
      <c r="J26" s="396">
        <f>SUM(J23:J25)</f>
        <v>0</v>
      </c>
      <c r="K26" s="397"/>
      <c r="L26" s="395"/>
      <c r="M26" s="396">
        <f>SUM(M23:M25)</f>
        <v>0</v>
      </c>
    </row>
    <row r="27" spans="1:13" s="162" customFormat="1" ht="27" customHeight="1" thickBot="1">
      <c r="A27" s="214"/>
      <c r="B27" s="217" t="s">
        <v>155</v>
      </c>
      <c r="C27" s="312"/>
      <c r="D27" s="312"/>
      <c r="E27" s="312"/>
      <c r="F27" s="313">
        <f>+F20-F26</f>
        <v>5519.2</v>
      </c>
      <c r="G27" s="389"/>
      <c r="H27" s="312"/>
      <c r="I27" s="312"/>
      <c r="J27" s="313">
        <f>J20-J26</f>
        <v>2906.2</v>
      </c>
      <c r="K27" s="389"/>
      <c r="L27" s="312"/>
      <c r="M27" s="313">
        <f>M20-M26</f>
        <v>719.3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90"/>
      <c r="H30" s="590"/>
      <c r="I30" s="303"/>
      <c r="J30" s="592" t="str">
        <f>+'Ekamut-caxs'!C72</f>
        <v>Տ. Մուրադյան</v>
      </c>
      <c r="K30" s="592"/>
      <c r="M30" s="166"/>
    </row>
    <row r="31" spans="1:13" s="162" customFormat="1">
      <c r="C31" s="169"/>
      <c r="D31" s="169"/>
      <c r="E31" s="168"/>
      <c r="F31" s="168"/>
      <c r="G31" s="591" t="s">
        <v>97</v>
      </c>
      <c r="H31" s="591"/>
      <c r="I31" s="304"/>
      <c r="J31" s="591" t="s">
        <v>115</v>
      </c>
      <c r="K31" s="591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592"/>
      <c r="H32" s="592"/>
      <c r="I32" s="179"/>
      <c r="J32" s="592" t="str">
        <f>+'Ekamut-caxs'!C74</f>
        <v>Լ. Ավագյան</v>
      </c>
      <c r="K32" s="592"/>
    </row>
    <row r="33" spans="3:13" s="162" customFormat="1">
      <c r="C33" s="165"/>
      <c r="D33" s="165"/>
      <c r="G33" s="591" t="s">
        <v>97</v>
      </c>
      <c r="H33" s="591"/>
      <c r="I33" s="304"/>
      <c r="J33" s="591" t="s">
        <v>115</v>
      </c>
      <c r="K33" s="591"/>
    </row>
    <row r="34" spans="3:13">
      <c r="F34" s="180" t="s">
        <v>1</v>
      </c>
    </row>
    <row r="35" spans="3:13" ht="16.5" customHeight="1">
      <c r="C35" s="163" t="s">
        <v>116</v>
      </c>
      <c r="E35" s="163" t="s">
        <v>117</v>
      </c>
      <c r="F35" s="163" t="s">
        <v>268</v>
      </c>
      <c r="I35" s="481" t="s">
        <v>118</v>
      </c>
      <c r="J35" s="482" t="s">
        <v>261</v>
      </c>
      <c r="K35" s="482"/>
      <c r="L35" s="482" t="s">
        <v>262</v>
      </c>
      <c r="M35" s="482" t="s">
        <v>263</v>
      </c>
    </row>
    <row r="36" spans="3:13" ht="16.5" customHeight="1">
      <c r="C36" s="163" t="s">
        <v>119</v>
      </c>
      <c r="E36" s="163" t="s">
        <v>117</v>
      </c>
      <c r="F36" s="163" t="s">
        <v>269</v>
      </c>
      <c r="I36" s="589" t="s">
        <v>264</v>
      </c>
      <c r="J36" s="589"/>
      <c r="K36" s="482"/>
      <c r="L36" s="589" t="s">
        <v>265</v>
      </c>
      <c r="M36" s="589"/>
    </row>
    <row r="37" spans="3:13">
      <c r="I37" s="589"/>
      <c r="J37" s="589"/>
      <c r="K37" s="482"/>
      <c r="L37" s="589"/>
      <c r="M37" s="58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18" sqref="D18:D1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600" t="s">
        <v>72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4" s="22" customFormat="1" ht="25.5" customHeight="1">
      <c r="A2" s="552" t="str">
        <f>+'Ekamut-caxs'!A8</f>
        <v xml:space="preserve">«Երևանի հ․ 101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4" ht="25.5" customHeight="1">
      <c r="A3" s="601" t="s">
        <v>257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4" ht="21" customHeight="1" thickBot="1">
      <c r="M4" s="408" t="s">
        <v>0</v>
      </c>
    </row>
    <row r="5" spans="1:14" ht="33.75" customHeight="1">
      <c r="A5" s="607" t="s">
        <v>158</v>
      </c>
      <c r="B5" s="609" t="s">
        <v>73</v>
      </c>
      <c r="C5" s="611" t="s">
        <v>238</v>
      </c>
      <c r="D5" s="602" t="s">
        <v>212</v>
      </c>
      <c r="E5" s="603"/>
      <c r="F5" s="603"/>
      <c r="G5" s="603"/>
      <c r="H5" s="603"/>
      <c r="I5" s="603"/>
      <c r="J5" s="603"/>
      <c r="K5" s="603"/>
      <c r="L5" s="604"/>
      <c r="M5" s="605" t="s">
        <v>161</v>
      </c>
    </row>
    <row r="6" spans="1:14" ht="79.5" customHeight="1">
      <c r="A6" s="608"/>
      <c r="B6" s="610"/>
      <c r="C6" s="612"/>
      <c r="D6" s="409" t="s">
        <v>231</v>
      </c>
      <c r="E6" s="410" t="s">
        <v>243</v>
      </c>
      <c r="F6" s="410" t="s">
        <v>244</v>
      </c>
      <c r="G6" s="410" t="s">
        <v>159</v>
      </c>
      <c r="H6" s="410" t="s">
        <v>215</v>
      </c>
      <c r="I6" s="410" t="s">
        <v>214</v>
      </c>
      <c r="J6" s="410" t="s">
        <v>123</v>
      </c>
      <c r="K6" s="411" t="s">
        <v>270</v>
      </c>
      <c r="L6" s="412" t="s">
        <v>213</v>
      </c>
      <c r="M6" s="606"/>
    </row>
    <row r="7" spans="1:14" ht="27.75" customHeight="1">
      <c r="A7" s="409">
        <v>1</v>
      </c>
      <c r="B7" s="413" t="s">
        <v>222</v>
      </c>
      <c r="C7" s="414">
        <v>45399.4</v>
      </c>
      <c r="D7" s="415">
        <v>8516</v>
      </c>
      <c r="E7" s="416">
        <v>748.8</v>
      </c>
      <c r="F7" s="416">
        <v>116.4</v>
      </c>
      <c r="G7" s="416">
        <v>111.1</v>
      </c>
      <c r="H7" s="416">
        <v>214</v>
      </c>
      <c r="I7" s="416">
        <v>0</v>
      </c>
      <c r="J7" s="416">
        <v>445.6</v>
      </c>
      <c r="K7" s="416">
        <v>0</v>
      </c>
      <c r="L7" s="417">
        <v>0</v>
      </c>
      <c r="M7" s="418">
        <f>ROUND(SUM(C7:L7),1)</f>
        <v>55551.3</v>
      </c>
    </row>
    <row r="8" spans="1:14" ht="28.5" customHeight="1">
      <c r="A8" s="409">
        <v>1.1000000000000001</v>
      </c>
      <c r="B8" s="419" t="s">
        <v>123</v>
      </c>
      <c r="C8" s="420">
        <v>1347.8</v>
      </c>
      <c r="D8" s="421" t="s">
        <v>203</v>
      </c>
      <c r="E8" s="422" t="s">
        <v>203</v>
      </c>
      <c r="F8" s="422" t="s">
        <v>203</v>
      </c>
      <c r="G8" s="422" t="s">
        <v>203</v>
      </c>
      <c r="H8" s="422" t="s">
        <v>203</v>
      </c>
      <c r="I8" s="422" t="s">
        <v>203</v>
      </c>
      <c r="J8" s="422" t="s">
        <v>203</v>
      </c>
      <c r="K8" s="422" t="s">
        <v>203</v>
      </c>
      <c r="L8" s="423" t="s">
        <v>203</v>
      </c>
      <c r="M8" s="424" t="s">
        <v>203</v>
      </c>
    </row>
    <row r="9" spans="1:14" ht="30" customHeight="1">
      <c r="A9" s="409">
        <v>1.2</v>
      </c>
      <c r="B9" s="419" t="s">
        <v>213</v>
      </c>
      <c r="C9" s="420">
        <v>0</v>
      </c>
      <c r="D9" s="421" t="s">
        <v>203</v>
      </c>
      <c r="E9" s="422" t="s">
        <v>203</v>
      </c>
      <c r="F9" s="422" t="s">
        <v>203</v>
      </c>
      <c r="G9" s="422" t="s">
        <v>203</v>
      </c>
      <c r="H9" s="422" t="s">
        <v>203</v>
      </c>
      <c r="I9" s="422" t="s">
        <v>203</v>
      </c>
      <c r="J9" s="422" t="s">
        <v>203</v>
      </c>
      <c r="K9" s="422" t="s">
        <v>203</v>
      </c>
      <c r="L9" s="423" t="s">
        <v>203</v>
      </c>
      <c r="M9" s="424" t="s">
        <v>203</v>
      </c>
    </row>
    <row r="10" spans="1:14" ht="35.25" customHeight="1">
      <c r="A10" s="409">
        <v>2</v>
      </c>
      <c r="B10" s="503" t="s">
        <v>95</v>
      </c>
      <c r="C10" s="425">
        <v>12</v>
      </c>
      <c r="D10" s="415">
        <v>0</v>
      </c>
      <c r="E10" s="422" t="s">
        <v>203</v>
      </c>
      <c r="F10" s="422" t="s">
        <v>203</v>
      </c>
      <c r="G10" s="422" t="s">
        <v>203</v>
      </c>
      <c r="H10" s="422" t="s">
        <v>203</v>
      </c>
      <c r="I10" s="422" t="s">
        <v>203</v>
      </c>
      <c r="J10" s="422" t="s">
        <v>203</v>
      </c>
      <c r="K10" s="422" t="s">
        <v>203</v>
      </c>
      <c r="L10" s="423" t="s">
        <v>203</v>
      </c>
      <c r="M10" s="418">
        <f>ROUND(SUM(C10:L10),1)</f>
        <v>12</v>
      </c>
    </row>
    <row r="11" spans="1:14" s="433" customFormat="1" ht="34.5" customHeight="1" thickBot="1">
      <c r="A11" s="426"/>
      <c r="B11" s="427" t="s">
        <v>74</v>
      </c>
      <c r="C11" s="428" t="s">
        <v>203</v>
      </c>
      <c r="D11" s="429" t="s">
        <v>203</v>
      </c>
      <c r="E11" s="430" t="s">
        <v>203</v>
      </c>
      <c r="F11" s="430" t="s">
        <v>203</v>
      </c>
      <c r="G11" s="430" t="s">
        <v>203</v>
      </c>
      <c r="H11" s="430" t="s">
        <v>203</v>
      </c>
      <c r="I11" s="430" t="s">
        <v>203</v>
      </c>
      <c r="J11" s="430" t="s">
        <v>203</v>
      </c>
      <c r="K11" s="430" t="s">
        <v>203</v>
      </c>
      <c r="L11" s="431" t="s">
        <v>203</v>
      </c>
      <c r="M11" s="432">
        <f>ROUND(SUM(M7:M10),1)</f>
        <v>55563.3</v>
      </c>
    </row>
    <row r="12" spans="1:14" s="433" customFormat="1" ht="34.5" customHeight="1">
      <c r="A12" s="434"/>
      <c r="B12" s="435"/>
      <c r="C12" s="406"/>
      <c r="D12" s="436">
        <v>4257.96</v>
      </c>
      <c r="E12" s="437">
        <f>+D12*2</f>
        <v>8515.92</v>
      </c>
      <c r="F12" s="437"/>
      <c r="G12" s="437"/>
      <c r="H12" s="438"/>
      <c r="I12" s="438"/>
      <c r="J12" s="439"/>
      <c r="K12" s="438"/>
      <c r="L12" s="437"/>
      <c r="M12" s="440"/>
      <c r="N12" s="435"/>
    </row>
    <row r="13" spans="1:14" s="441" customFormat="1" ht="21" customHeight="1">
      <c r="B13" s="442"/>
      <c r="C13" s="442"/>
      <c r="D13" s="443"/>
      <c r="E13" s="444"/>
      <c r="F13" s="444"/>
      <c r="G13" s="445"/>
      <c r="H13" s="194"/>
      <c r="I13" s="194"/>
      <c r="J13" s="443"/>
      <c r="K13" s="595"/>
      <c r="L13" s="595"/>
      <c r="M13" s="446"/>
    </row>
    <row r="14" spans="1:14" s="434" customFormat="1" ht="69" customHeight="1">
      <c r="B14" s="596" t="s">
        <v>218</v>
      </c>
      <c r="C14" s="599"/>
      <c r="D14" s="597"/>
      <c r="G14" s="443"/>
      <c r="H14" s="443"/>
      <c r="I14" s="596" t="s">
        <v>217</v>
      </c>
      <c r="J14" s="597"/>
      <c r="K14" s="443"/>
      <c r="L14" s="443"/>
      <c r="M14" s="443"/>
    </row>
    <row r="15" spans="1:14" s="434" customFormat="1" ht="48" customHeight="1">
      <c r="B15" s="447" t="s">
        <v>198</v>
      </c>
      <c r="C15" s="448" t="s">
        <v>245</v>
      </c>
      <c r="D15" s="448" t="s">
        <v>246</v>
      </c>
      <c r="G15" s="449"/>
      <c r="H15" s="450"/>
      <c r="I15" s="447" t="s">
        <v>198</v>
      </c>
      <c r="J15" s="448" t="s">
        <v>216</v>
      </c>
      <c r="K15" s="449"/>
      <c r="L15" s="449"/>
      <c r="M15" s="450"/>
    </row>
    <row r="16" spans="1:14" s="451" customFormat="1" ht="39.75" customHeight="1">
      <c r="B16" s="452">
        <v>93600</v>
      </c>
      <c r="C16" s="453">
        <f>ROUND(4*B16*2/1000,1)</f>
        <v>748.8</v>
      </c>
      <c r="D16" s="453">
        <f>350.1/5*2</f>
        <v>140.04000000000002</v>
      </c>
      <c r="G16" s="454"/>
      <c r="H16" s="455"/>
      <c r="I16" s="456">
        <v>93600</v>
      </c>
      <c r="J16" s="457">
        <f>725.5/12*2</f>
        <v>120.91666666666667</v>
      </c>
      <c r="K16" s="454"/>
      <c r="L16" s="454"/>
      <c r="M16" s="455"/>
    </row>
    <row r="17" spans="1:13" s="27" customFormat="1" ht="24" customHeight="1">
      <c r="D17" s="458"/>
      <c r="E17" s="459"/>
      <c r="F17" s="459"/>
      <c r="G17" s="459"/>
      <c r="H17" s="438"/>
      <c r="I17" s="438"/>
      <c r="J17" s="460"/>
      <c r="K17" s="454"/>
      <c r="L17" s="454"/>
      <c r="M17" s="461"/>
    </row>
    <row r="18" spans="1:13" s="27" customFormat="1" ht="19.5" customHeight="1">
      <c r="A18" s="462"/>
      <c r="B18" s="462"/>
      <c r="C18" s="463"/>
      <c r="D18" s="462"/>
      <c r="E18" s="462"/>
      <c r="F18" s="462"/>
      <c r="G18" s="462"/>
      <c r="H18" s="462"/>
      <c r="I18" s="462"/>
      <c r="J18" s="462"/>
      <c r="K18" s="462"/>
      <c r="L18" s="462"/>
      <c r="M18" s="462"/>
    </row>
    <row r="19" spans="1:13" s="466" customFormat="1" ht="24" customHeight="1">
      <c r="A19" s="464"/>
      <c r="B19" s="465" t="s">
        <v>2</v>
      </c>
      <c r="C19" s="465"/>
      <c r="E19" s="467"/>
      <c r="F19" s="468"/>
      <c r="G19" s="468"/>
      <c r="H19" s="598" t="str">
        <f>+'Ekamut-caxs'!C72</f>
        <v>Տ. Մուրադյան</v>
      </c>
      <c r="I19" s="598"/>
      <c r="J19" s="598"/>
      <c r="K19" s="469"/>
      <c r="L19" s="464"/>
      <c r="M19" s="464"/>
    </row>
    <row r="20" spans="1:13" s="470" customFormat="1" ht="17.25" customHeight="1">
      <c r="B20" s="471"/>
      <c r="C20" s="471"/>
      <c r="E20" s="472" t="s">
        <v>97</v>
      </c>
      <c r="F20" s="473"/>
      <c r="G20" s="474"/>
      <c r="H20" s="594" t="s">
        <v>98</v>
      </c>
      <c r="I20" s="594"/>
      <c r="J20" s="594"/>
      <c r="K20" s="473"/>
    </row>
    <row r="21" spans="1:13" s="466" customFormat="1" ht="24.75" customHeight="1">
      <c r="B21" s="475" t="s">
        <v>6</v>
      </c>
      <c r="C21" s="475"/>
      <c r="E21" s="476"/>
      <c r="F21" s="477"/>
      <c r="G21" s="477"/>
      <c r="H21" s="593" t="str">
        <f>+'Ekamut-caxs'!C74</f>
        <v>Լ. Ավագյան</v>
      </c>
      <c r="I21" s="593"/>
      <c r="J21" s="593"/>
      <c r="K21" s="478"/>
    </row>
    <row r="22" spans="1:13" s="470" customFormat="1" ht="18.75" customHeight="1">
      <c r="E22" s="472" t="s">
        <v>97</v>
      </c>
      <c r="F22" s="473"/>
      <c r="G22" s="474"/>
      <c r="H22" s="594" t="s">
        <v>98</v>
      </c>
      <c r="I22" s="594"/>
      <c r="J22" s="594"/>
      <c r="K22" s="473"/>
    </row>
    <row r="23" spans="1:13" s="479" customFormat="1" ht="15.6">
      <c r="D23" s="48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18" sqref="D18:D19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3" customFormat="1" ht="24" customHeight="1">
      <c r="A1" s="615" t="s">
        <v>72</v>
      </c>
      <c r="B1" s="615"/>
      <c r="C1" s="615"/>
      <c r="D1" s="615"/>
      <c r="E1" s="615"/>
    </row>
    <row r="2" spans="1:14" ht="23.25" customHeight="1">
      <c r="A2" s="616" t="str">
        <f>+'Ekamut-caxs'!A8:D8</f>
        <v xml:space="preserve">«Երևանի հ․ 101 մսուր-մանկապարտեզ» ՀՈԱԿ-ի </v>
      </c>
      <c r="B2" s="616"/>
      <c r="C2" s="616"/>
      <c r="D2" s="616"/>
      <c r="E2" s="616"/>
    </row>
    <row r="3" spans="1:14" ht="28.5" customHeight="1">
      <c r="A3" s="616" t="s">
        <v>266</v>
      </c>
      <c r="B3" s="616"/>
      <c r="C3" s="616"/>
      <c r="D3" s="616"/>
      <c r="E3" s="616"/>
    </row>
    <row r="5" spans="1:14">
      <c r="E5" s="371" t="s">
        <v>152</v>
      </c>
    </row>
    <row r="6" spans="1:14" ht="54" customHeight="1">
      <c r="A6" s="372" t="s">
        <v>3</v>
      </c>
      <c r="B6" s="372" t="s">
        <v>100</v>
      </c>
      <c r="C6" s="372" t="s">
        <v>219</v>
      </c>
      <c r="D6" s="372" t="s">
        <v>223</v>
      </c>
      <c r="E6" s="372" t="s">
        <v>224</v>
      </c>
    </row>
    <row r="7" spans="1:14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4" ht="24.75" customHeight="1">
      <c r="A8" s="373">
        <v>1</v>
      </c>
      <c r="B8" s="374" t="s">
        <v>233</v>
      </c>
      <c r="C8" s="350">
        <v>65134.400000000001</v>
      </c>
      <c r="D8" s="350">
        <v>2387.0100000000002</v>
      </c>
      <c r="E8" s="350">
        <v>13782</v>
      </c>
    </row>
    <row r="9" spans="1:14" s="382" customFormat="1" ht="25.5" customHeight="1">
      <c r="A9" s="378">
        <v>2</v>
      </c>
      <c r="B9" s="379" t="s">
        <v>225</v>
      </c>
      <c r="C9" s="380">
        <v>6450</v>
      </c>
      <c r="D9" s="380">
        <v>400</v>
      </c>
      <c r="E9" s="380">
        <v>2240.6999999999998</v>
      </c>
      <c r="F9" s="381" t="s">
        <v>274</v>
      </c>
      <c r="L9" s="382">
        <v>195</v>
      </c>
      <c r="M9" s="382">
        <v>200</v>
      </c>
      <c r="N9" s="382">
        <f>+M9*28+850</f>
        <v>6450</v>
      </c>
    </row>
    <row r="10" spans="1:14" s="382" customFormat="1" ht="25.5" customHeight="1">
      <c r="A10" s="378">
        <v>3</v>
      </c>
      <c r="B10" s="379" t="s">
        <v>220</v>
      </c>
      <c r="C10" s="380">
        <v>6590</v>
      </c>
      <c r="D10" s="380">
        <v>400</v>
      </c>
      <c r="E10" s="380">
        <v>2240.6999999999998</v>
      </c>
      <c r="F10" s="381" t="s">
        <v>274</v>
      </c>
      <c r="M10" s="382">
        <v>205</v>
      </c>
      <c r="N10" s="382">
        <f>+M10*28+850</f>
        <v>6590</v>
      </c>
    </row>
    <row r="11" spans="1:14" s="203" customFormat="1" ht="31.5" customHeight="1">
      <c r="A11" s="375"/>
      <c r="B11" s="376" t="s">
        <v>221</v>
      </c>
      <c r="C11" s="377">
        <f>ROUND(SUM(C8:C10),1)</f>
        <v>78174.399999999994</v>
      </c>
      <c r="D11" s="377">
        <f t="shared" ref="D11:E11" si="0">ROUND(SUM(D8:D10),1)</f>
        <v>3187</v>
      </c>
      <c r="E11" s="377">
        <f t="shared" si="0"/>
        <v>18263.400000000001</v>
      </c>
      <c r="H11" s="203">
        <v>210</v>
      </c>
      <c r="I11" s="203">
        <f>+H11*485*22</f>
        <v>2240700</v>
      </c>
    </row>
    <row r="13" spans="1:14" ht="51" customHeight="1">
      <c r="B13" s="617" t="s">
        <v>226</v>
      </c>
      <c r="C13" s="617"/>
      <c r="D13" s="617"/>
      <c r="E13" s="617"/>
    </row>
    <row r="18" spans="2:5" ht="20.25" customHeight="1">
      <c r="B18" s="161" t="s">
        <v>2</v>
      </c>
      <c r="C18" s="161"/>
      <c r="D18" s="618" t="str">
        <f>+'Ekamut-caxs'!C72</f>
        <v>Տ. Մուրադյան</v>
      </c>
      <c r="E18" s="618"/>
    </row>
    <row r="19" spans="2:5" ht="18.75" customHeight="1">
      <c r="B19" s="161" t="s">
        <v>4</v>
      </c>
      <c r="D19" s="613" t="s">
        <v>5</v>
      </c>
      <c r="E19" s="613"/>
    </row>
    <row r="20" spans="2:5" ht="18.75" customHeight="1">
      <c r="B20" s="161"/>
      <c r="D20" s="404"/>
      <c r="E20" s="404"/>
    </row>
    <row r="21" spans="2:5" ht="18.75" customHeight="1">
      <c r="B21" s="161" t="s">
        <v>6</v>
      </c>
      <c r="D21" s="614" t="str">
        <f>+'Ekamut-caxs'!C74</f>
        <v>Լ. Ավագյան</v>
      </c>
      <c r="E21" s="614"/>
    </row>
    <row r="22" spans="2:5" ht="23.25" customHeight="1">
      <c r="D22" s="613" t="s">
        <v>5</v>
      </c>
      <c r="E22" s="613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7" workbookViewId="0">
      <selection activeCell="D18" sqref="D18:D19"/>
    </sheetView>
  </sheetViews>
  <sheetFormatPr defaultColWidth="9.109375" defaultRowHeight="15"/>
  <cols>
    <col min="1" max="1" width="4.44140625" style="516" customWidth="1"/>
    <col min="2" max="2" width="60.88671875" style="505" customWidth="1"/>
    <col min="3" max="3" width="17.109375" style="505" customWidth="1"/>
    <col min="4" max="4" width="17.5546875" style="505" customWidth="1"/>
    <col min="5" max="16384" width="9.109375" style="505"/>
  </cols>
  <sheetData>
    <row r="1" spans="1:4" s="504" customFormat="1" ht="24" customHeight="1">
      <c r="A1" s="620" t="s">
        <v>72</v>
      </c>
      <c r="B1" s="620"/>
      <c r="C1" s="620"/>
      <c r="D1" s="620"/>
    </row>
    <row r="2" spans="1:4" ht="18">
      <c r="A2" s="621" t="str">
        <f>+'Ekamut-caxs'!A8:D8</f>
        <v xml:space="preserve">«Երևանի հ․ 101 մսուր-մանկապարտեզ» ՀՈԱԿ-ի </v>
      </c>
      <c r="B2" s="621"/>
      <c r="C2" s="621"/>
      <c r="D2" s="621"/>
    </row>
    <row r="3" spans="1:4" ht="18">
      <c r="A3" s="621" t="s">
        <v>267</v>
      </c>
      <c r="B3" s="621"/>
      <c r="C3" s="621"/>
      <c r="D3" s="621"/>
    </row>
    <row r="6" spans="1:4" ht="59.25" customHeight="1">
      <c r="A6" s="506" t="s">
        <v>3</v>
      </c>
      <c r="B6" s="506" t="s">
        <v>130</v>
      </c>
      <c r="C6" s="506" t="s">
        <v>131</v>
      </c>
      <c r="D6" s="506" t="s">
        <v>271</v>
      </c>
    </row>
    <row r="7" spans="1:4" s="509" customFormat="1" ht="36.75" customHeight="1">
      <c r="A7" s="507">
        <v>1</v>
      </c>
      <c r="B7" s="508" t="s">
        <v>132</v>
      </c>
      <c r="C7" s="507">
        <f>SUM(C8:C10)</f>
        <v>1</v>
      </c>
      <c r="D7" s="507">
        <f>SUM(D8:D10)</f>
        <v>20</v>
      </c>
    </row>
    <row r="8" spans="1:4" ht="25.5" customHeight="1">
      <c r="A8" s="510">
        <v>1.1000000000000001</v>
      </c>
      <c r="B8" s="511" t="s">
        <v>133</v>
      </c>
      <c r="C8" s="510">
        <v>1</v>
      </c>
      <c r="D8" s="510">
        <v>20</v>
      </c>
    </row>
    <row r="9" spans="1:4" ht="25.5" hidden="1" customHeight="1">
      <c r="A9" s="510">
        <v>1.2</v>
      </c>
      <c r="B9" s="511" t="s">
        <v>134</v>
      </c>
      <c r="C9" s="510"/>
      <c r="D9" s="510"/>
    </row>
    <row r="10" spans="1:4" ht="25.5" hidden="1" customHeight="1">
      <c r="A10" s="510">
        <v>1.3</v>
      </c>
      <c r="B10" s="511" t="s">
        <v>135</v>
      </c>
      <c r="C10" s="510"/>
      <c r="D10" s="510"/>
    </row>
    <row r="11" spans="1:4" s="509" customFormat="1" ht="31.5" customHeight="1">
      <c r="A11" s="507">
        <v>2</v>
      </c>
      <c r="B11" s="512" t="s">
        <v>136</v>
      </c>
      <c r="C11" s="507">
        <f>SUM(C12:C14)</f>
        <v>1</v>
      </c>
      <c r="D11" s="507">
        <f>SUM(D12:D14)</f>
        <v>30</v>
      </c>
    </row>
    <row r="12" spans="1:4" ht="21.75" customHeight="1">
      <c r="A12" s="510">
        <v>2.1</v>
      </c>
      <c r="B12" s="511" t="s">
        <v>137</v>
      </c>
      <c r="C12" s="510">
        <v>1</v>
      </c>
      <c r="D12" s="510">
        <v>30</v>
      </c>
    </row>
    <row r="13" spans="1:4" ht="21.75" hidden="1" customHeight="1">
      <c r="A13" s="510">
        <v>2.2000000000000002</v>
      </c>
      <c r="B13" s="511" t="s">
        <v>138</v>
      </c>
      <c r="C13" s="510"/>
      <c r="D13" s="510"/>
    </row>
    <row r="14" spans="1:4" ht="21.75" hidden="1" customHeight="1">
      <c r="A14" s="510">
        <v>2.2999999999999998</v>
      </c>
      <c r="B14" s="511" t="s">
        <v>139</v>
      </c>
      <c r="C14" s="510"/>
      <c r="D14" s="510"/>
    </row>
    <row r="15" spans="1:4" s="509" customFormat="1" ht="39.75" customHeight="1">
      <c r="A15" s="507">
        <v>3</v>
      </c>
      <c r="B15" s="508" t="s">
        <v>140</v>
      </c>
      <c r="C15" s="507">
        <f>SUM(C16:C18)</f>
        <v>3</v>
      </c>
      <c r="D15" s="507">
        <f>SUM(D16:D18)</f>
        <v>88</v>
      </c>
    </row>
    <row r="16" spans="1:4" ht="23.25" customHeight="1">
      <c r="A16" s="510">
        <v>3.1</v>
      </c>
      <c r="B16" s="513" t="s">
        <v>141</v>
      </c>
      <c r="C16" s="510">
        <v>1</v>
      </c>
      <c r="D16" s="510">
        <v>29</v>
      </c>
    </row>
    <row r="17" spans="1:4" ht="23.25" customHeight="1">
      <c r="A17" s="510">
        <v>3.2</v>
      </c>
      <c r="B17" s="513" t="s">
        <v>142</v>
      </c>
      <c r="C17" s="510">
        <v>1</v>
      </c>
      <c r="D17" s="510">
        <v>29</v>
      </c>
    </row>
    <row r="18" spans="1:4" ht="23.25" customHeight="1">
      <c r="A18" s="510">
        <v>3.3</v>
      </c>
      <c r="B18" s="513" t="s">
        <v>143</v>
      </c>
      <c r="C18" s="510">
        <v>1</v>
      </c>
      <c r="D18" s="510">
        <v>30</v>
      </c>
    </row>
    <row r="19" spans="1:4" s="509" customFormat="1" ht="35.25" customHeight="1">
      <c r="A19" s="507">
        <v>4</v>
      </c>
      <c r="B19" s="508" t="s">
        <v>144</v>
      </c>
      <c r="C19" s="507">
        <f>SUM(C20:C22)</f>
        <v>3</v>
      </c>
      <c r="D19" s="507">
        <f>SUM(D20:D23)</f>
        <v>119</v>
      </c>
    </row>
    <row r="20" spans="1:4" ht="23.25" customHeight="1">
      <c r="A20" s="510">
        <v>4.0999999999999996</v>
      </c>
      <c r="B20" s="513" t="s">
        <v>145</v>
      </c>
      <c r="C20" s="510">
        <v>1</v>
      </c>
      <c r="D20" s="510">
        <v>30</v>
      </c>
    </row>
    <row r="21" spans="1:4" ht="23.25" customHeight="1">
      <c r="A21" s="510">
        <v>4.2</v>
      </c>
      <c r="B21" s="513" t="s">
        <v>146</v>
      </c>
      <c r="C21" s="510">
        <v>1</v>
      </c>
      <c r="D21" s="510">
        <v>30</v>
      </c>
    </row>
    <row r="22" spans="1:4" ht="23.25" customHeight="1">
      <c r="A22" s="510">
        <v>4.3</v>
      </c>
      <c r="B22" s="513" t="s">
        <v>147</v>
      </c>
      <c r="C22" s="510">
        <v>1</v>
      </c>
      <c r="D22" s="510">
        <v>29</v>
      </c>
    </row>
    <row r="23" spans="1:4" ht="23.25" customHeight="1">
      <c r="A23" s="510">
        <v>4.3</v>
      </c>
      <c r="B23" s="513" t="s">
        <v>279</v>
      </c>
      <c r="C23" s="510">
        <v>1</v>
      </c>
      <c r="D23" s="510">
        <v>30</v>
      </c>
    </row>
    <row r="24" spans="1:4" s="509" customFormat="1" ht="31.5" customHeight="1">
      <c r="A24" s="507"/>
      <c r="B24" s="508" t="s">
        <v>74</v>
      </c>
      <c r="C24" s="507">
        <f>C7+C11+C15+C19</f>
        <v>8</v>
      </c>
      <c r="D24" s="507">
        <f>D7+D11+D15+D19</f>
        <v>257</v>
      </c>
    </row>
    <row r="25" spans="1:4" s="509" customFormat="1" ht="25.5" customHeight="1">
      <c r="A25" s="514"/>
      <c r="B25" s="515"/>
      <c r="C25" s="514"/>
      <c r="D25" s="514"/>
    </row>
    <row r="26" spans="1:4" s="509" customFormat="1" ht="45.75" customHeight="1">
      <c r="A26" s="514"/>
      <c r="B26" s="519" t="s">
        <v>272</v>
      </c>
      <c r="C26" s="507">
        <v>260</v>
      </c>
      <c r="D26" s="514"/>
    </row>
    <row r="27" spans="1:4" ht="30.75" customHeight="1"/>
    <row r="28" spans="1:4" ht="18">
      <c r="B28" s="517" t="s">
        <v>2</v>
      </c>
      <c r="C28" s="622" t="str">
        <f>+'Ekamut-caxs'!C72</f>
        <v>Տ. Մուրադյան</v>
      </c>
      <c r="D28" s="622"/>
    </row>
    <row r="29" spans="1:4" ht="15.75" customHeight="1">
      <c r="B29" s="518" t="s">
        <v>4</v>
      </c>
      <c r="C29" s="619" t="s">
        <v>5</v>
      </c>
      <c r="D29" s="619"/>
    </row>
    <row r="30" spans="1:4" ht="27" customHeight="1">
      <c r="B30" s="509" t="s">
        <v>6</v>
      </c>
      <c r="C30" s="622" t="str">
        <f>+'Ekamut-caxs'!C74</f>
        <v>Լ. Ավագյան</v>
      </c>
      <c r="D30" s="622"/>
    </row>
    <row r="31" spans="1:4">
      <c r="C31" s="619" t="s">
        <v>5</v>
      </c>
      <c r="D31" s="619"/>
    </row>
    <row r="32" spans="1:4">
      <c r="B32" s="516" t="s">
        <v>148</v>
      </c>
      <c r="C32" s="516"/>
      <c r="D32" s="51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kmA6/QM0t7lIsDypYCfCBf/4yZrhAtOrg9Y/3+qYCks=</DigestValue>
    </Reference>
    <Reference Type="http://www.w3.org/2000/09/xmldsig#Object" URI="#idOfficeObject">
      <DigestMethod Algorithm="http://www.w3.org/2001/04/xmlenc#sha256"/>
      <DigestValue>v1gsfGX3iql/qg+cXXIpN9q6uE68BLcpdDEXTZA64PI=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AUGVqz+62QXORgRNDpwaAiC2j0XUGht1teqylxUL698=</DigestValue>
    </Reference>
    <Reference Type="http://www.w3.org/2000/09/xmldsig#Object" URI="#idValidSigLnImg">
      <DigestMethod Algorithm="http://www.w3.org/2001/04/xmlenc#sha256"/>
      <DigestValue>1f59HPBL688Nn77Xrxdl83Wq3tSbSJKn+0/XHwDHMHE=</DigestValue>
    </Reference>
    <Reference Type="http://www.w3.org/2000/09/xmldsig#Object" URI="#idInvalidSigLnImg">
      <DigestMethod Algorithm="http://www.w3.org/2001/04/xmlenc#sha256"/>
      <DigestValue>IyLHx++tR7LTWZl/ZN/ZTHZHN67ha+kQ5hIR/u2Pi2I=</DigestValue>
    </Reference>
  </SignedInfo>
  <SignatureValue>B7yPHyD4gJxWWfQXR8oJEC9q4q2GzjhiaazRnHs1/3hAhblXp8jtZmjE6YyT9uswAO9humL7CYk4
TkcJblG9K0hJdh2tFgLI/0BVPLVOVkAvYwKVafLwfIIfdYSIPjUCHQjeIOW9+L9T08PxXjdfDu9R
dDpQpGBPBer+usi96ndK9WLUygzyeMp3gTsU0siOWA639+eSTn8/oV2ek0r+Rh1Fke/eASiOOi57
oUHpHz7QXgNei5TjTlYnh/Tcz1vuclLKxmYjYnV52c8iEcjgxb4qxHz6d90ei1VvyKgrUm+U0UTV
VS+cRHml2q6sOOL/vkv1Y9rRK/Xv9ccWJoNvPg==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8stmzPFWytEhJXohd/LuC9CLHQFWGezTyVB3hHyQ7NM=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sqeX1cSj1c/g8UL9XeGOcA2l4Qxv5ovEwxu4WXXP2vk=</DigestValue>
      </Reference>
      <Reference URI="/xl/drawings/vmlDrawing2.vml?ContentType=application/vnd.openxmlformats-officedocument.vmlDrawing">
        <DigestMethod Algorithm="http://www.w3.org/2001/04/xmlenc#sha256"/>
        <DigestValue>dtQQ36ODce4iLDyBQ3J6ilHX7e/9px+wdYURB9wgqSA=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Kgw3TQTmvhb8PeOzIWzgqG/4baltN8dMuXzvyzGrIpY=</DigestValue>
      </Reference>
      <Reference URI="/xl/styles.xml?ContentType=application/vnd.openxmlformats-officedocument.spreadsheetml.styles+xml">
        <DigestMethod Algorithm="http://www.w3.org/2001/04/xmlenc#sha256"/>
        <DigestValue>7cXmZKzZh06oG6zMv1BCyfSuJtcG8GIIxEvS+G2wZe4=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BQTYdId8C0cJAIFZijsd0XMM/jIIKilT6lWmZSTmTig=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LpqrbJ64GFhtiSOKxuO2DrF9GmFAE/MR9THjMsGaLDc=</DigestValue>
      </Reference>
      <Reference URI="/xl/worksheets/sheet2.xml?ContentType=application/vnd.openxmlformats-officedocument.spreadsheetml.worksheet+xml">
        <DigestMethod Algorithm="http://www.w3.org/2001/04/xmlenc#sha256"/>
        <DigestValue>ERQChriUalAgKdyPb3zolPyjIUpRVBPTwHpxiom+LFo=</DigestValue>
      </Reference>
      <Reference URI="/xl/worksheets/sheet3.xml?ContentType=application/vnd.openxmlformats-officedocument.spreadsheetml.worksheet+xml">
        <DigestMethod Algorithm="http://www.w3.org/2001/04/xmlenc#sha256"/>
        <DigestValue>OFghuMFzlEEOT5FAD3E55rKDV6bwoKy3dQyyfKvBzjI=</DigestValue>
      </Reference>
      <Reference URI="/xl/worksheets/sheet4.xml?ContentType=application/vnd.openxmlformats-officedocument.spreadsheetml.worksheet+xml">
        <DigestMethod Algorithm="http://www.w3.org/2001/04/xmlenc#sha256"/>
        <DigestValue>5hap3VCmiaEvppAcSm7f+SEReTQPr821kBwtTDvS784=</DigestValue>
      </Reference>
      <Reference URI="/xl/worksheets/sheet5.xml?ContentType=application/vnd.openxmlformats-officedocument.spreadsheetml.worksheet+xml">
        <DigestMethod Algorithm="http://www.w3.org/2001/04/xmlenc#sha256"/>
        <DigestValue>SZfDGLaHCDmxIr0sXTRJ3/V5S/fQBQKC+nHv5b0Illg=</DigestValue>
      </Reference>
      <Reference URI="/xl/worksheets/sheet6.xml?ContentType=application/vnd.openxmlformats-officedocument.spreadsheetml.worksheet+xml">
        <DigestMethod Algorithm="http://www.w3.org/2001/04/xmlenc#sha256"/>
        <DigestValue>WxCrGz1X7RdQCdKpLkmgvOemD9PD/eJSgdu8DuoyFWk=</DigestValue>
      </Reference>
      <Reference URI="/xl/worksheets/sheet7.xml?ContentType=application/vnd.openxmlformats-officedocument.spreadsheetml.worksheet+xml">
        <DigestMethod Algorithm="http://www.w3.org/2001/04/xmlenc#sha256"/>
        <DigestValue>eZYbalFt7nop86+zag3uK9MZ4gLEuA8tmpNnVICC4JM=</DigestValue>
      </Reference>
      <Reference URI="/xl/worksheets/sheet8.xml?ContentType=application/vnd.openxmlformats-officedocument.spreadsheetml.worksheet+xml">
        <DigestMethod Algorithm="http://www.w3.org/2001/04/xmlenc#sha256"/>
        <DigestValue>CK+GgY2SidIfPsJ2Jqv04pSzrzcWYB+sntRYToo2s4c=</DigestValue>
      </Reference>
      <Reference URI="/xl/worksheets/sheet9.xml?ContentType=application/vnd.openxmlformats-officedocument.spreadsheetml.worksheet+xml">
        <DigestMethod Algorithm="http://www.w3.org/2001/04/xmlenc#sha256"/>
        <DigestValue>MaqUfMbXkp+d2ySXdZJoySmXhs727muxv1uuKewipto=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{0A8B6CC6-43B7-477A-BCFA-D07E2E0FBD86}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2022-12-29T10:16:17Z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m8ADDLvADO/FN33GKNdwDJvADuDQq2AAAAABDW4wAQ1uMAdq4NcAAAAACDJ6duCQAAAAAAAAAAAAAAAAAAAAAAAAB41+MAAAAAAAAAAAAAAAAAAAAAAAAAAAAAAAAAAAAAAAAAAAAAAAAA95fK0AAAAACgyrwA6ftTdwAAvAAAAAAA9ftTd9LuB9D1////AAAAAAAAAAAAAAAAkAEAAK7vB9A8ybwA3a9zdwAAFnYwybwAAAAAADjJvAAAAAAAAAAAAGG4cncAAAAACQAAAFDKvABQyrwAAAIAAPz///8BAAAAAAAAAAAAAAAAAAAAAAAAAAAAAACg5N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C7ITAADjAL0ts24DZGp7+1nK0Ahl6gAoAgAA0Af5AAgCAADQB/kAZAAAAJQNvAAIAgAAyOSxEyC80BeIe9oXAAAAAAAAAAAAAPkAAgAAAAAAAABBAAAAAAD5AHwC+QAAAAAA/AEAADQV+QAAAAAAAADjADAV+QAAAIl3WAe8AK5eiXeYCbITrl6JdwAAAAAAAAAAEPTjABD04wBsB7wAHy+nbgAA4wAAAAAA/AEAAHwHvADdLqduAAAAAAcAAAAAAAAAYbhyd/wBAAAHAAAApAi8AKQIvAAAAgAA/P///wEAAAAAAAAAAAAAAAAAAACg5N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0XSAe8ACwJvADO/FN3JKHjAAAAAABaCgpeOwAAAH8AAAAAAAAABQAAAO4AAAAYYbgTAAAAACgUtRcAAAAA4MYBAZgltRcAAAAAKBS1F7CSuG4DAAAAuJK4bgEAAAAw4NAXvGrrbr0ts24DZGp7+1nK0Ahl6gCcCLwA6ftTdwAAvAACAAAA9ftTd5QNvADg////AAAAAAAAAAAAAAAAkAEAAAAAAAEAAAAAYQByAGkAYQBsAAAAAAAAAAAAAAAAAAAABgAAAAAAAABhuHJ3AAAAAAYAAABMCLwATAi8AAACAAD8////AQAAAAAAAAAAAAAAAAAAAKDk1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rwAraZUd7UPAABgorwAEw4htBMOtAAAAAAA/////7UPR///////zCgAAApHCgCM270XAAAAABMOtP//////zCgAACG0AQDAAnkdAAAAAJw9pXZ5RFJ3Ew4htDT4wBcBAAAA/////wAAAADY0PwdzKa8AAAAAADY0PwdAACzF4pEUnfAAnkdEw4htAEAAAA0+MAX2ND8HQAAAAAAAAAAEw60AMymvAATDrT//////8woAAAhtAEAwAJ5HQAAAACOJFZ3Ew4htLjf+h0KAAAA/////wAAAAAQAAAAAwEAAKdqAQAcAAABEw4ht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vAAwy7wAzvxTd9xijXcAybwA7g0KtgAAAAAQ1uMAENbjAHauDXAAAAAAgyenbgkAAAAAAAAAAAAAAAAAAAAAAAAAeNfjAAAAAAAAAAAAAAAAAAAAAAAAAAAAAAAAAAAAAAAAAAAAAAAAAPeXytAAAAAAoMq8AOn7U3cAALwAAAAAAPX7U3fS7gfQ9f///wAAAAAAAAAAAAAAAJABAACu7wfQPMm8AN2vc3cAABZ2MMm8AAAAAAA4ybwAAAAAAAAAAABhuHJ3AAAAAAkAAABQyrwAUMq8AAACAAD8////AQAAAAAAAAAAAAAAAAAAAAAAAAAAAAAAoOTW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C7ITAADjAL0ts24DZGp7+1nK0Ahl6gAoAgAA0Af5AAgCAADQB/kAZAAAAJQNvAAIAgAAyOSxEyC80BeIe9oXAAAAAAAAAAAAAPkAAgAAAAAAAABBAAAAAAD5AHwC+QAAAAAA/AEAADQV+QAAAAAAAADjADAV+QAAAIl3WAe8AK5eiXeYCbITrl6JdwAAAAAAAAAAEPTjABD04wBsB7wAHy+nbgAA4wAAAAAA/AEAAHwHvADdLqduAAAAAAcAAAAAAAAAYbhyd/wBAAAHAAAApAi8AKQIvAAAAgAA/P///wEAAAAAAAAAAAAAAAAAAACg5N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0XSAe8ACwJvADO/FN3JKHjAAAAAABaCgpeOwAAAH8AAAAAAAAABQAAAO4AAAAYYbgTAAAAACgUtRcAAAAA4MYBAZgltRcAAAAAKBS1F7CSuG4DAAAAuJK4bgEAAAAw4NAXvGrrbr0ts24DZGp7+1nK0Ahl6gCcCLwA6ftTdwAAvAACAAAA9ftTd5QNvADg////AAAAAAAAAAAAAAAAkAEAAAAAAAEAAAAAYQByAGkAYQBsAAAAAAAAAAAAAAAAAAAABgAAAAAAAABhuHJ3AAAAAAYAAABMCLwATAi8AAACAAD8////AQAAAAAAAAAAAAAAAAAAAKDk1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rwAraZUd7UPAABgorwAdhEhhHYRhAAAAAAAXk7FbrUPR///////zCgAAApHCgCM270XAAAAAHYRhP//////zCgAACGEAQDAAnkdAAAAAJw9pXZ5RFJ3dhEhhDT4wBcBAAAA/////wAAAAB4lPwdzKa8AAAAAAB4lPwdAACzF4pEUnfAAnkddhEhhAEAAAA0+MAXeJT8HQAAAAAAAAAAdhGEAMymvAB2EYT//////8woAAAhhAEAwAJ5HQAAAACOJFZ3dhEhhCjt4RcRAAAA/////wAAAAAQAAAAAwEAAKdqAQAcAAABdhEhh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tvnVYJ5o0BtsJ8DF8y79WjaU958EbhnYjXE/WnNA4/o=</DigestValue>
    </Reference>
    <Reference Type="http://www.w3.org/2000/09/xmldsig#Object" URI="#idOfficeObject">
      <DigestMethod Algorithm="http://www.w3.org/2001/04/xmlenc#sha256"/>
      <DigestValue>z33oPwuhjbLiCYZFJzwRJ2KVd5yq6jThEmr4C4fblFw=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u0JhVuzh+01IJH4zP4BNmXLP00ozU/DYcpHKQl0KkDI=</DigestValue>
    </Reference>
    <Reference Type="http://www.w3.org/2000/09/xmldsig#Object" URI="#idValidSigLnImg">
      <DigestMethod Algorithm="http://www.w3.org/2001/04/xmlenc#sha256"/>
      <DigestValue>3CtMihQUxAHNz9HDkZQ8iG/dK0zIcIK3ChWAVJlWBQ0=</DigestValue>
    </Reference>
    <Reference Type="http://www.w3.org/2000/09/xmldsig#Object" URI="#idInvalidSigLnImg">
      <DigestMethod Algorithm="http://www.w3.org/2001/04/xmlenc#sha256"/>
      <DigestValue>m+Ywjk/X6BikKebE3KJrwwj2nRg8sMTyeJIghiKK8Sw=</DigestValue>
    </Reference>
  </SignedInfo>
  <SignatureValue>R4bdl3yKT+hn+UmmqG8BOTyJcmouxrL98DHUTTPKShcs9clynTHEdgsER+tIXKbwywYwfaAOOeFA
TtYHyUxmi1p7K6/eUr4uhBBSwCxSSFB38+Fqx3TJyu0EKf4qbylsBaxqTEH294oBgr7Ph1xoKUCQ
OqDBdAQaJgSW/UqW158G/ZczgYUFDUHZ4xLnIZ1YdbrMq1SUP41NNP1x9u+6LQgc2RVaRCkMQjPq
nXqx8Jj0Nqxsfi15xVN0owFDp8RQwtH66/Cuwf7JXCE/QbbrBCh7QHQHxISmFHMonJhXlKwCwE8m
e+fn2RtZrvuhhLzHRjxKZpfMB+C3wYVDTyerYA==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8stmzPFWytEhJXohd/LuC9CLHQFWGezTyVB3hHyQ7NM=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sqeX1cSj1c/g8UL9XeGOcA2l4Qxv5ovEwxu4WXXP2vk=</DigestValue>
      </Reference>
      <Reference URI="/xl/drawings/vmlDrawing2.vml?ContentType=application/vnd.openxmlformats-officedocument.vmlDrawing">
        <DigestMethod Algorithm="http://www.w3.org/2001/04/xmlenc#sha256"/>
        <DigestValue>dtQQ36ODce4iLDyBQ3J6ilHX7e/9px+wdYURB9wgqSA=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Kgw3TQTmvhb8PeOzIWzgqG/4baltN8dMuXzvyzGrIpY=</DigestValue>
      </Reference>
      <Reference URI="/xl/styles.xml?ContentType=application/vnd.openxmlformats-officedocument.spreadsheetml.styles+xml">
        <DigestMethod Algorithm="http://www.w3.org/2001/04/xmlenc#sha256"/>
        <DigestValue>7cXmZKzZh06oG6zMv1BCyfSuJtcG8GIIxEvS+G2wZe4=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BQTYdId8C0cJAIFZijsd0XMM/jIIKilT6lWmZSTmTig=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LpqrbJ64GFhtiSOKxuO2DrF9GmFAE/MR9THjMsGaLDc=</DigestValue>
      </Reference>
      <Reference URI="/xl/worksheets/sheet2.xml?ContentType=application/vnd.openxmlformats-officedocument.spreadsheetml.worksheet+xml">
        <DigestMethod Algorithm="http://www.w3.org/2001/04/xmlenc#sha256"/>
        <DigestValue>ERQChriUalAgKdyPb3zolPyjIUpRVBPTwHpxiom+LFo=</DigestValue>
      </Reference>
      <Reference URI="/xl/worksheets/sheet3.xml?ContentType=application/vnd.openxmlformats-officedocument.spreadsheetml.worksheet+xml">
        <DigestMethod Algorithm="http://www.w3.org/2001/04/xmlenc#sha256"/>
        <DigestValue>OFghuMFzlEEOT5FAD3E55rKDV6bwoKy3dQyyfKvBzjI=</DigestValue>
      </Reference>
      <Reference URI="/xl/worksheets/sheet4.xml?ContentType=application/vnd.openxmlformats-officedocument.spreadsheetml.worksheet+xml">
        <DigestMethod Algorithm="http://www.w3.org/2001/04/xmlenc#sha256"/>
        <DigestValue>5hap3VCmiaEvppAcSm7f+SEReTQPr821kBwtTDvS784=</DigestValue>
      </Reference>
      <Reference URI="/xl/worksheets/sheet5.xml?ContentType=application/vnd.openxmlformats-officedocument.spreadsheetml.worksheet+xml">
        <DigestMethod Algorithm="http://www.w3.org/2001/04/xmlenc#sha256"/>
        <DigestValue>SZfDGLaHCDmxIr0sXTRJ3/V5S/fQBQKC+nHv5b0Illg=</DigestValue>
      </Reference>
      <Reference URI="/xl/worksheets/sheet6.xml?ContentType=application/vnd.openxmlformats-officedocument.spreadsheetml.worksheet+xml">
        <DigestMethod Algorithm="http://www.w3.org/2001/04/xmlenc#sha256"/>
        <DigestValue>WxCrGz1X7RdQCdKpLkmgvOemD9PD/eJSgdu8DuoyFWk=</DigestValue>
      </Reference>
      <Reference URI="/xl/worksheets/sheet7.xml?ContentType=application/vnd.openxmlformats-officedocument.spreadsheetml.worksheet+xml">
        <DigestMethod Algorithm="http://www.w3.org/2001/04/xmlenc#sha256"/>
        <DigestValue>eZYbalFt7nop86+zag3uK9MZ4gLEuA8tmpNnVICC4JM=</DigestValue>
      </Reference>
      <Reference URI="/xl/worksheets/sheet8.xml?ContentType=application/vnd.openxmlformats-officedocument.spreadsheetml.worksheet+xml">
        <DigestMethod Algorithm="http://www.w3.org/2001/04/xmlenc#sha256"/>
        <DigestValue>CK+GgY2SidIfPsJ2Jqv04pSzrzcWYB+sntRYToo2s4c=</DigestValue>
      </Reference>
      <Reference URI="/xl/worksheets/sheet9.xml?ContentType=application/vnd.openxmlformats-officedocument.spreadsheetml.worksheet+xml">
        <DigestMethod Algorithm="http://www.w3.org/2001/04/xmlenc#sha256"/>
        <DigestValue>MaqUfMbXkp+d2ySXdZJoySmXhs727muxv1uuKewipto=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{2B4C6350-A4B7-4406-9788-AD1B1BB2F0D6}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2022-12-29T10:16:35Z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m8ADDLvADO/FN33GKNdwDJvADuDQq2AAAAABDW4wAQ1uMAdq4NcAAAAACDJ6duCQAAAAAAAAAAAAAAAAAAAAAAAAB41+MAAAAAAAAAAAAAAAAAAAAAAAAAAAAAAAAAAAAAAAAAAAAAAAAA95fK0AAAAACgyrwA6ftTdwAAvAAAAAAA9ftTd9LuB9D1////AAAAAAAAAAAAAAAAkAEAAK7vB9A8ybwA3a9zdwAAFnYwybwAAAAAADjJvAAAAAAAAAAAAGG4cncAAAAACQAAAFDKvABQyrwAAAIAAPz///8BAAAAAAAAAAAAAAAAAAAAAAAAAAAAAACg5N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C7ITAADjAL0ts24DZGp7+1nK0Ahl6gAoAgAA0Af5AAgCAADQB/kAZAAAAJQNvAAIAgAAyOSxEyC80BeIe9oXAAAAAAAAAAAAAPkAAgAAAAAAAABBAAAAAAD5AHwC+QAAAAAA/AEAADQV+QAAAAAAAADjADAV+QAAAIl3WAe8AK5eiXeYCbITrl6JdwAAAAAAAAAAEPTjABD04wBsB7wAHy+nbgAA4wAAAAAA/AEAAHwHvADdLqduAAAAAAcAAAAAAAAAYbhyd/wBAAAHAAAApAi8AKQIvAAAAgAA/P///wEAAAAAAAAAAAAAAAAAAACg5N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0XSAe8ACwJvADO/FN3JKHjAAAAAABaCgpeOwAAAH8AAAAAAAAABQAAAO4AAAAYYbgTAAAAACgUtRcAAAAA4MYBAZgltRcAAAAAKBS1F7CSuG4DAAAAuJK4bgEAAAAw4NAXvGrrbr0ts24DZGp7+1nK0Ahl6gCcCLwA6ftTdwAAvAACAAAA9ftTd5QNvADg////AAAAAAAAAAAAAAAAkAEAAAAAAAEAAAAAYQByAGkAYQBsAAAAAAAAAAAAAAAAAAAABgAAAAAAAABhuHJ3AAAAAAYAAABMCLwATAi8AAACAAD8////AQAAAAAAAAAAAAAAAAAAAKDk1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bwAraZUd7UPAACAobwAyQUhyckFyQAAAAAAXk7FbrUPR///////zCgAAApHCgCM270XAAAAAMkFyf//////zCgAACHJAQDgBnkdAAAAAJw9pXZ5RFJ3yQUhyTT4wBcBAAAA/////wAAAACwkPsd7KW8AAAAAACwkPsdAACzF4pEUnfgBnkdyQUhyQEAAAA0+MAXsJD7HQAAAAAAAAAAyQXJAOylvADJBcn//////8woAAAhyQEA4AZ5HQAAAACOJFZ3yQUhyTAx4xcKAAAA/////wAAAAAQAAAAAwEAAKdqAQAcAAAByQUhy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vAAwy7wAzvxTd9xijXcAybwA7g0KtgAAAAAQ1uMAENbjAHauDXAAAAAAgyenbgkAAAAAAAAAAAAAAAAAAAAAAAAAeNfjAAAAAAAAAAAAAAAAAAAAAAAAAAAAAAAAAAAAAAAAAAAAAAAAAPeXytAAAAAAoMq8AOn7U3cAALwAAAAAAPX7U3fS7gfQ9f///wAAAAAAAAAAAAAAAJABAACu7wfQPMm8AN2vc3cAABZ2MMm8AAAAAAA4ybwAAAAAAAAAAABhuHJ3AAAAAAkAAABQyrwAUMq8AAACAAD8////AQAAAAAAAAAAAAAAAAAAAAAAAAAAAAAAoOTW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C7ITAADjAL0ts24DZGp7+1nK0Ahl6gAoAgAA0Af5AAgCAADQB/kAZAAAAJQNvAAIAgAAyOSxEyC80BeIe9oXAAAAAAAAAAAAAPkAAgAAAAAAAABBAAAAAAD5AHwC+QAAAAAA/AEAADQV+QAAAAAAAADjADAV+QAAAIl3WAe8AK5eiXeYCbITrl6JdwAAAAAAAAAAEPTjABD04wBsB7wAHy+nbgAA4wAAAAAA/AEAAHwHvADdLqduAAAAAAcAAAAAAAAAYbhyd/wBAAAHAAAApAi8AKQIvAAAAgAA/P///wEAAAAAAAAAAAAAAAAAAACg5N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0XSAe8ACwJvADO/FN3JKHjAAAAAABaCgpeOwAAAH8AAAAAAAAABQAAAO4AAAAYYbgTAAAAACgUtRcAAAAA4MYBAZgltRcAAAAAKBS1F7CSuG4DAAAAuJK4bgEAAAAw4NAXvGrrbr0ts24DZGp7+1nK0Ahl6gCcCLwA6ftTdwAAvAACAAAA9ftTd5QNvADg////AAAAAAAAAAAAAAAAkAEAAAAAAAEAAAAAYQByAGkAYQBsAAAAAAAAAAAAAAAAAAAABgAAAAAAAABhuHJ3AAAAAAYAAABMCLwATAi8AAACAAD8////AQAAAAAAAAAAAAAAAAAAAKDk1gnwxAp2ZHYACAAAAAAlAAAADAAAAAMAAAAYAAAADAAAAAAAAAISAAAADAAAAAEAAAAWAAAADAAAAAgAAABUAAAAVAAAAAoAAAAnAAAAHgAAAEoAAAABAAAAAIDUQbSX1EEKAAAASwAAAAEAAABMAAAABAAAAAkAAAAnAAAAIAAAAEsAAABQAAAAWAAi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bwAraZUd7UPAACAobwALQ4hBC0OBAAAAAAAXk7FbrUPR///////zCgAAApHCgCM270XAAAAAC0OBP//////zCgAACEEAQDgBnkdAAAAAJw9pXZ5RFJ3LQ4hBDT4wBcBAAAA/////wAAAACA1Pwd7KW8AAAAAACA1PwdAACzF4pEUnfgBnkdLQ4hBAEAAAA0+MAXgNT8HQAAAAAAAAAALQ4EAOylvAAtDgT//////8woAAAhBAEA4AZ5HQAAAACOJFZ3LQ4hBHCa3BcRAAAA/////wAAAAAQAAAAAwEAAKdqAQAcAAABLQ4hB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</vt:lpstr>
      <vt:lpstr>Ashkhatavardz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2022-12-23T13:21:10Z</dcterms:modified>
</cp:coreProperties>
</file>